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a106809cc88d3867/Documentos/TRABAJO/ADRESS/ORLANDO NUÑEZ/"/>
    </mc:Choice>
  </mc:AlternateContent>
  <xr:revisionPtr revIDLastSave="309" documentId="8_{4E6BC8F7-818D-41F4-9C07-373BED0A2BBA}" xr6:coauthVersionLast="47" xr6:coauthVersionMax="47" xr10:uidLastSave="{18A8039E-BC2C-4C71-9D3D-FE59C650FE68}"/>
  <bookViews>
    <workbookView xWindow="10140" yWindow="0" windowWidth="10455" windowHeight="10905" firstSheet="1" activeTab="1" xr2:uid="{00000000-000D-0000-FFFF-FFFF00000000}"/>
  </bookViews>
  <sheets>
    <sheet name="AUDIENCIAS" sheetId="1" r:id="rId1"/>
    <sheet name="BASE DE PROCESOS" sheetId="2" r:id="rId2"/>
    <sheet name="PROCESOS POR JURISDICCION" sheetId="4" r:id="rId3"/>
    <sheet name="PROCESOS TERMINADOS" sheetId="3" r:id="rId4"/>
  </sheets>
  <definedNames>
    <definedName name="_xlnm._FilterDatabase" localSheetId="1" hidden="1">'BASE DE PROCESOS'!$A$2:$G$113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4" i="2" l="1"/>
  <c r="A32" i="3"/>
  <c r="A33" i="3"/>
  <c r="A34" i="3"/>
  <c r="A35" i="3"/>
  <c r="A36" i="3"/>
  <c r="A37" i="3"/>
  <c r="A38" i="3"/>
  <c r="A39" i="3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4" i="2" l="1"/>
  <c r="A5" i="2"/>
  <c r="A6" i="2"/>
  <c r="A3" i="2"/>
  <c r="A13" i="3" l="1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11" i="3"/>
  <c r="A12" i="3"/>
  <c r="A5" i="4" l="1"/>
  <c r="A4" i="4"/>
  <c r="A3" i="4"/>
  <c r="A2" i="4"/>
  <c r="A10" i="3"/>
  <c r="A9" i="3"/>
  <c r="A8" i="3"/>
  <c r="A7" i="3"/>
  <c r="A6" i="3"/>
  <c r="A5" i="3"/>
  <c r="A4" i="3"/>
  <c r="A3" i="3"/>
  <c r="A2" i="3"/>
</calcChain>
</file>

<file path=xl/sharedStrings.xml><?xml version="1.0" encoding="utf-8"?>
<sst xmlns="http://schemas.openxmlformats.org/spreadsheetml/2006/main" count="972" uniqueCount="561">
  <si>
    <t>AÑO 2024</t>
  </si>
  <si>
    <t>ENERO</t>
  </si>
  <si>
    <t xml:space="preserve">76001310501420170003400 </t>
  </si>
  <si>
    <t>25 DE ENERO DE 2024 - 2:00PM</t>
  </si>
  <si>
    <t>AUDIENCIA ARTICULO 80</t>
  </si>
  <si>
    <t xml:space="preserve">76001333300520200013200 </t>
  </si>
  <si>
    <t>24 DE ENERO DE 2024 - 09:00 AM</t>
  </si>
  <si>
    <t>FEBRERO</t>
  </si>
  <si>
    <t>ART 77 Y 80</t>
  </si>
  <si>
    <t>76001333301620220007700</t>
  </si>
  <si>
    <t>07 DE FEBRERO DE 2024 - 11:00 AM</t>
  </si>
  <si>
    <t>marzo</t>
  </si>
  <si>
    <t>76001310501320220006200</t>
  </si>
  <si>
    <t>01 DE MARZO DE 2024 - 10:30 AM</t>
  </si>
  <si>
    <t xml:space="preserve">76001333301620220007700 </t>
  </si>
  <si>
    <t>14 DE MARZO DE 2024  9:00 AM</t>
  </si>
  <si>
    <t>76001310500720180007300</t>
  </si>
  <si>
    <t>06 DE MARZO DE 2024 - 11:00 AM</t>
  </si>
  <si>
    <t xml:space="preserve">76001310500420160021900 </t>
  </si>
  <si>
    <t>14 DE MARZO DE 2024 - 02:00 PM</t>
  </si>
  <si>
    <t>76001233300320190034000</t>
  </si>
  <si>
    <t>14 DE MARZO DE 2024 - 09:00 AM</t>
  </si>
  <si>
    <t>AUDIENCIA DE PRUEBAS</t>
  </si>
  <si>
    <t>ABRIL</t>
  </si>
  <si>
    <t>76001333300520200013200</t>
  </si>
  <si>
    <t>12 DE ABRIL DE 2024 - 9:00 AM</t>
  </si>
  <si>
    <t xml:space="preserve">25000234100020220120400   </t>
  </si>
  <si>
    <t>17 DE ABRIL DE 2024 - 9:00 AM</t>
  </si>
  <si>
    <t>11001310502220190017900</t>
  </si>
  <si>
    <t>11 DE ABRIL DE 2024 - 2:30 PM</t>
  </si>
  <si>
    <t xml:space="preserve">MAYO </t>
  </si>
  <si>
    <t>76001310501220190012300 </t>
  </si>
  <si>
    <t>09 DE MAYO DE 2024 - 1:30PM</t>
  </si>
  <si>
    <t>AUDIENCIA DE INSTRUCCIÓN Y JUZGAMIENTO</t>
  </si>
  <si>
    <t>76520310500320190030000</t>
  </si>
  <si>
    <t>21 DE MAYO DE 2024 - 9:00AM</t>
  </si>
  <si>
    <t>76001310501020180060200</t>
  </si>
  <si>
    <t>15 DE MAYO DE 2024 - 9:00AM</t>
  </si>
  <si>
    <t>11001310503420200023100</t>
  </si>
  <si>
    <t>30 DE MAYO DE 2024 - 2:30PM</t>
  </si>
  <si>
    <t>76001310500920190082200</t>
  </si>
  <si>
    <t>14 DE MAYO DE 2024 -1:30PM</t>
  </si>
  <si>
    <t>JUNIO</t>
  </si>
  <si>
    <t>11001310502920190005600</t>
  </si>
  <si>
    <t>18 DE JUNIO DE 2024 - 2:30 PM</t>
  </si>
  <si>
    <t>76001410500420230046100</t>
  </si>
  <si>
    <t>24 DE JUNIO DE 2024 - 9:30 AM</t>
  </si>
  <si>
    <t>AUDIENCIA UNICA DE TRAMITE</t>
  </si>
  <si>
    <t>JULIO</t>
  </si>
  <si>
    <t>76001310501020190023400</t>
  </si>
  <si>
    <t>09 DE JULIO DE 2024 - 2:00PM</t>
  </si>
  <si>
    <t>ART 80</t>
  </si>
  <si>
    <t>11001310502920150046200</t>
  </si>
  <si>
    <t>AGOSTO</t>
  </si>
  <si>
    <t>SEPTIEMBRE</t>
  </si>
  <si>
    <t>19001310500120180018200</t>
  </si>
  <si>
    <t>18 DE SEPTIEMBRE  9:00AM</t>
  </si>
  <si>
    <t>CONCILIACION Y JUZGAMIENTO</t>
  </si>
  <si>
    <t>76001310500620210063000</t>
  </si>
  <si>
    <t>02 DE SEPTIEMBRE DE 2024    9:00AM</t>
  </si>
  <si>
    <t>77 y 80 del C.P.T. y de la S.S. avc</t>
  </si>
  <si>
    <t>PROCESOS 2024</t>
  </si>
  <si>
    <t>#</t>
  </si>
  <si>
    <t>DEMANDANTE</t>
  </si>
  <si>
    <t>No. RADICADO</t>
  </si>
  <si>
    <t>JURISDICCION</t>
  </si>
  <si>
    <t>TAREA</t>
  </si>
  <si>
    <t>ASOCIACION MUTUAL EMPRESA SOLIDARIA DE SALUD - EMSSANAR E.S.S.</t>
  </si>
  <si>
    <t>ASOCIACION MUTUAL EMPRESA SOLIDARIA DE SALUD - EMSSANAR E.S.S</t>
  </si>
  <si>
    <t>76001310501420160024700</t>
  </si>
  <si>
    <t>COMFENALCO VALLE</t>
  </si>
  <si>
    <t xml:space="preserve">	EMSSANAR ESS</t>
  </si>
  <si>
    <t>76001233300120120010700</t>
  </si>
  <si>
    <t>76001333301020150018300</t>
  </si>
  <si>
    <t>COMFAMILIAR DE NARIÑO</t>
  </si>
  <si>
    <t>https://eadres-my.sharepoint.com/personal/orlando_nunez_adres_gov_co/_layouts/15/onedrive.aspx?id=%2Fsites%2FMiexpedientedigital%2FDocumentos%20compartidos%2FGeneral%2FPROCESOS%20JUDICIALES%2FPopay%C3%A1n%2FJuzgados%20Laborales%20del%20Circuito%2FJuzgado%201%20Laboral%20del%20Circuito%20de%20Popay%C3%A1n%2F19001310500120180018200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</si>
  <si>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Cali%2FTribunal%20Administrativo%20de%20Valle%20del%20Cauca%2F76001233300320190034000&amp;listurl=https%3A%2F%2Feadres%2Esharepoint%2Ecom%2Fsites%2FMiexpedientedigital%2FDocumentos%20compartidos&amp;view=0</t>
  </si>
  <si>
    <t>EMSSANAR E.S.S.</t>
  </si>
  <si>
    <t>https://eadres-my.sharepoint.com/personal/orlando_nunez_adres_gov_co/_layouts/15/onedrive.aspx?id=%2Fsites%2FMiexpedientedigital%2FDocumentos%20compartidos%2FGeneral%2FPROCESOS%20JUDICIALES%2FCali%2FJuzgados%20Laborales%2FJUZGADO%2019%20LABORAL%20DEL%20CIRCUITO%20DE%20CALI%2F76001310501220190012300&amp;listurl=https%3A%2F%2Feadres%2Esharepoint%2Ecom%2Fsites%2FMiexpedientedigital%2FDocumentos%20compartidos&amp;view=0</t>
  </si>
  <si>
    <t>76001310501120210002200</t>
  </si>
  <si>
    <t>https://eadres-my.sharepoint.com/personal/orlando_nunez_adres_gov_co/_layouts/15/onedrive.aspx?id=%2Fsites%2FMiexpedientedigital%2FDocumentos%20compartidos%2FGeneral%2FPROCESOS%20JUDICIALES%2FCali%2FJuzgados%20Laborales%2FJUZGADO%2011%20LABORAL%20DEL%20CIRCUITO%20DE%20CALI%2F76001310501120210002200&amp;listurl=https%3A%2F%2Feadres%2Esharepoint%2Ecom%2Fsites%2FMiexpedientedigital%2FDocumentos%20compartidos&amp;view=0</t>
  </si>
  <si>
    <t>76001310500320170012900</t>
  </si>
  <si>
    <t>https://eadres-my.sharepoint.com/personal/orlando_nunez_adres_gov_co/_layouts/15/onedrive.aspx?id=%2Fsites%2FMiexpedientedigital%2FDocumentos%20compartidos%2FGeneral%2FPROCESOS%20JUDICIALES%2FCali%2FJuzgados%20Laborales%2FJUZGADO%2003%20LABORAL%20DEL%20CIRCUITO%20DE%20CALI%2F76001310500320170012900&amp;listurl=https%3A%2F%2Feadres%2Esharepoint%2Ecom%2Fsites%2FMiexpedientedigital%2FDocumentos%20compartidos&amp;view=0</t>
  </si>
  <si>
    <t>76001310501420190041400</t>
  </si>
  <si>
    <t>https://eadres-my.sharepoint.com/personal/orlando_nunez_adres_gov_co/_layouts/15/onedrive.aspx?id=%2Fsites%2FMiexpedientedigital%2FDocumentos%20compartidos%2FGeneral%2FPROCESOS%20JUDICIALES%2FCali%2FJuzgados%20Laborales%2FJUZGADO%2014%20LABORAL%20DEL%20CIRCUITO%20DE%20CALI%2F76001310501420190041400&amp;listurl=https%3A%2F%2Feadres%2Esharepoint%2Ecom%2Fsites%2FMiexpedientedigital%2FDocumentos%20compartidos&amp;view=0</t>
  </si>
  <si>
    <t>EMSSANAR ESS</t>
  </si>
  <si>
    <t>76001310501620180024500</t>
  </si>
  <si>
    <t>https://eadres-my.sharepoint.com/personal/orlando_nunez_adres_gov_co/_layouts/15/onedrive.aspx?id=%2Fsites%2FMiexpedientedigital%2FDocumentos%20compartidos%2FGeneral%2FPROCESOS%20JUDICIALES%2FCali%2FJuzgados%20Laborales%2FJUZGADO%2016%20LABORAL%20DEL%20CIRCUITO%20DE%20CALI%2F76001310501620180024500&amp;listurl=https%3A%2F%2Feadres%2Esharepoint%2Ecom%2Fsites%2FMiexpedientedigital%2FDocumentos%20compartidos&amp;view=0</t>
  </si>
  <si>
    <t>11001310503420210016300</t>
  </si>
  <si>
    <t>https://eadres-my.sharepoint.com/personal/orlando_nunez_adres_gov_co/_layouts/15/onedrive.aspx?id=%2Fsites%2FMiexpedientedigital%2FDocumentos%20compartidos%2FGeneral%2FPROCESOS%20JUDICIALES%2FBogot%C3%A1%2FJuzgados%20Laborales%20del%20Circuito%20de%20Bogot%C3%A1%2FJuzgado%2034%20Laboral%20del%20Circuito%20de%20Bogot%C3%A1%2F11001310503420210016300&amp;listurl=https%3A%2F%2Feadres%2Esharepoint%2Ecom%2Fsites%2FMiexpedientedigital%2FDocumentos%20compartidos&amp;view=0</t>
  </si>
  <si>
    <t>EPS SANITAS S.A.</t>
  </si>
  <si>
    <t>11001310500320190019700</t>
  </si>
  <si>
    <t>https://eadres-my.sharepoint.com/personal/orlando_nunez_adres_gov_co/_layouts/15/onedrive.aspx?id=%2Fsites%2FMiexpedientedigital%2FDocumentos%20compartidos%2FGeneral%2FPROCESOS%20JUDICIALES%2FBogot%C3%A1%2FJuzgados%20Laborales%20del%20Circuito%20de%20Bogot%C3%A1%2FJuzgado%2003%20Laboral%20del%20Circuito%20de%20Bogot%C3%A1%2F11001310500320190019700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</si>
  <si>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Bogot%C3%A1%2FJuzgados%20Laborales%20del%20Circuito%20de%20Bogot%C3%A1%2FJuzgado%2022%20Laboral%20del%20Circuito%20de%20Bogot%C3%A1%2F11001310502220190017900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</si>
  <si>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Bogot%C3%A1%2FJuzgados%20Laborales%20del%20Circuito%20de%20Bogot%C3%A1%2FJuzgado%2033%20Laboral%20del%20Circuito%20de%20Bogot%C3%A1%2F11001310503320220060400%2F11001310503320210025300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</si>
  <si>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Bogot%C3%A1%2FJuzgados%20Laborales%20del%20Circuito%20de%20Bogot%C3%A1%2FJuzgado%2029%20Laboral%20del%20Circuito%20de%20Bogot%C3%A1%2F11001310502920190005600&amp;listurl=https%3A%2F%2Feadres%2Esharepoint%2Ecom%2Fsites%2FMiexpedientedigital%2FDocumentos%20compartidos&amp;view=0</t>
  </si>
  <si>
    <t>19573310500120190006300</t>
  </si>
  <si>
    <t>https://eadres.sharepoint.com/:f:/r/sites/Miexpedientedigital/Documentos%20compartidos/General/PROCESOS%20JUDICIALES/Puerto%20Tejada%20-%20Cauca/JUZGADO%20LABORAL%20DEL%20CIRCUITO%20DE%20PUERTO%20TEJADA/19573310500120190006300?csf=1&amp;web=1&amp;e=MUgWDv</t>
  </si>
  <si>
    <t>https://eadres-my.sharepoint.com/personal/orlando_nunez_adres_gov_co/_layouts/15/onedrive.aspx?id=%2Fsites%2FMiexpedientedigital%2FDocumentos%20compartidos%2FGeneral%2FPROCESOS%20JUDICIALES%2FCali%2FJuzgados%20Laborales%2FJUZGADO%2010%20LABORAL%20DEL%20CIRCUITO%20DE%20CALI%2F76001310501020190023400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</si>
  <si>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Cali%2FJuzgados%20Administrativos%2FJuzgado%2021%20Administrativo%20de%20Cali%2F76001333302120220007700&amp;listurl=https%3A%2F%2Feadres%2Esharepoint%2Ecom%2Fsites%2FMiexpedientedigital%2FDocumentos%20compartidos&amp;view=0</t>
  </si>
  <si>
    <t>EPS COMFENALCO VALLE</t>
  </si>
  <si>
    <t>76001310500220170058800</t>
  </si>
  <si>
    <t>https://eadres-my.sharepoint.com/personal/orlando_nunez_adres_gov_co/_layouts/15/onedrive.aspx?id=%2Fsites%2FMiexpedientedigital%2FDocumentos%20compartidos%2FGeneral%2FPROCESOS%20JUDICIALES%2FCali%2FJuzgados%20Laborales%2FJUZGADO%2002%20LABORAL%20DEL%20CIRCUITO%20DE%20CALI%2F76001310500220170058800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</si>
  <si>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Cali%2FJuzgados%20Laborales%2FJUZGADO%2006%20LABORAL%20DEL%20CIRCUITO%20DE%20CALI%2F76001310500620210063000&amp;listurl=https%3A%2F%2Feadres%2Esharepoint%2Ecom%2Fsites%2FMiexpedientedigital%2FDocumentos%20compartidos&amp;view=0</t>
  </si>
  <si>
    <t>EMSSANAR E.S.S</t>
  </si>
  <si>
    <t>https://eadres-my.sharepoint.com/personal/orlando_nunez_adres_gov_co/_layouts/15/onedrive.aspx?id=%2Fsites%2FMiexpedientedigital%2FDocumentos%20compartidos%2FGeneral%2FPROCESOS%20JUDICIALES%2FCali%2FJuzgados%20Administrativos%2FJuzgado%2013%20Administrativo%20de%20Cali%2F76001333301320200011100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</si>
  <si>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Cali%2FJuzgados%20Laborales%2FJUZGADO%2005%20LABORAL%20DEL%20CIRCUITO%20CALI%2F76001310500520220021300&amp;listurl=https%3A%2F%2Feadres%2Esharepoint%2Ecom%2Fsites%2FMiexpedientedigital%2FDocumentos%20compartidos&amp;view=0</t>
  </si>
  <si>
    <t>76001310501220160061500</t>
  </si>
  <si>
    <t>https://eadres-my.sharepoint.com/personal/orlando_nunez_adres_gov_co/_layouts/15/onedrive.aspx?id=%2Fsites%2FMiexpedientedigital%2FDocumentos%20compartidos%2FGeneral%2FPROCESOS%20JUDICIALES%2FCali%2FJuzgados%20Laborales%2FJUZGADO%2012%20LABORAL%20DEL%20CIRCUITO%20DE%20CALI%2F76001310501220160061500&amp;listurl=https%3A%2F%2Feadres%2Esharepoint%2Ecom%2Fsites%2FMiexpedientedigital%2FDocumentos%20compartidos&amp;view=0</t>
  </si>
  <si>
    <t>CAJA DE COMPENSACION FAMILIAR DEL VALLE DEL CAUCA COMFENALCO VALLE</t>
  </si>
  <si>
    <t>76001310501020140046600</t>
  </si>
  <si>
    <t>https://eadres-my.sharepoint.com/personal/orlando_nunez_adres_gov_co/_layouts/15/onedrive.aspx?id=%2Fsites%2FMiexpedientedigital%2FDocumentos%20compartidos%2FGeneral%2FPROCESOS%20JUDICIALES%2FCali%2FJuzgados%20Laborales%2FJUZGADO%2010%20LABORAL%20DEL%20CIRCUITO%20DE%20CALI%2F76001310501020140046600&amp;listurl=https%3A%2F%2Feadres%2Esharepoint%2Ecom%2Fsites%2FMiexpedientedigital%2FDocumentos%20compartidos&amp;view=0</t>
  </si>
  <si>
    <t>19001310300120110034900</t>
  </si>
  <si>
    <t>https://eadres-my.sharepoint.com/personal/orlando_nunez_adres_gov_co/_layouts/15/onedrive.aspx?id=%2Fsites%2FMiexpedientedigital%2FDocumentos%20compartidos%2FGeneral%2FPROCESOS%20JUDICIALES%2FPopay%C3%A1n%2FJuzgado%201%20Civil%20del%20Circuito%20de%20Popay%C3%A1n%2F19001310300120110034900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</si>
  <si>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Pasto%2FTribunal%20Administrativo%20de%20Nari%C3%B1o%2F52001233300020170064500&amp;listurl=https%3A%2F%2Feadres%2Esharepoint%2Ecom%2Fsites%2FMiexpedientedigital%2FDocumentos%20compartidos&amp;view=0</t>
  </si>
  <si>
    <t>GUSTAVO MORALES</t>
  </si>
  <si>
    <t>76001310501220180026100 76001310501220180026102</t>
  </si>
  <si>
    <t>https://eadres-my.sharepoint.com/personal/orlando_nunez_adres_gov_co/_layouts/15/onedrive.aspx?id=%2Fsites%2FMiexpedientedigital%2FDocumentos%20compartidos%2FGeneral%2FPROCESOS%20JUDICIALES%2FCali%2FJuzgados%20Laborales%2FJUZGADO%2012%20LABORAL%20DEL%20CIRCUITO%20DE%20CALI%2F76001310501220180026100&amp;listurl=https%3A%2F%2Feadres%2Esharepoint%2Ecom%2Fsites%2FMiexpedientedigital%2FDocumentos%20compartidos&amp;view=0</t>
  </si>
  <si>
    <t>MARIA CONSUELO OSPINA GOMEZ</t>
  </si>
  <si>
    <t>https://eadres-my.sharepoint.com/personal/orlando_nunez_adres_gov_co/_layouts/15/onedrive.aspx?id=%2Fsites%2FMiexpedientedigital%2FDocumentos%20compartidos%2FGeneral%2FPROCESOS%20JUDICIALES%2FCali%2FJuzgados%20Laborales%2FJUZGADO%2015%20LABORAL%20DEL%20CIRCUITO%20DE%20CALI%2F76001310501520180022800&amp;listurl=https%3A%2F%2Feadres%2Esharepoint%2Ecom%2Fsites%2FMiexpedientedigital%2FDocumentos%20compartidos&amp;view=0</t>
  </si>
  <si>
    <t>CAJA DE COMPENSACION FAMILIAR VALLE DEL CAUCA CONFENALCO VALLE DE LA GENTE</t>
  </si>
  <si>
    <t>https://eadres-my.sharepoint.com/personal/orlando_nunez_adres_gov_co/_layouts/15/onedrive.aspx?id=%2Fsites%2FMiexpedientedigital%2FDocumentos%20compartidos%2FGeneral%2FPROCESOS%20JUDICIALES%2FCali%2FJuzgados%20Laborales%2FJUZGADO%2012%20LABORAL%20DEL%20CIRCUITO%20DE%20CALI%2F76001310501220170037300&amp;listurl=https%3A%2F%2Feadres%2Esharepoint%2Ecom%2Fsites%2FMiexpedientedigital%2FDocumentos%20compartidos&amp;view=0</t>
  </si>
  <si>
    <t>SALUD TOTAL E.P.S. S.A.</t>
  </si>
  <si>
    <t>11001310500920200028300</t>
  </si>
  <si>
    <t>https://eadres-my.sharepoint.com/personal/orlando_nunez_adres_gov_co/_layouts/15/onedrive.aspx?id=%2Fsites%2FMiexpedientedigital%2FDocumentos%20compartidos%2FGeneral%2FPROCESOS%20JUDICIALES%2FCali%2FJuzgados%20Laborales%2FJUZGADO%2008%20LABORAL%20DEL%20CIRCUITO%20DE%20CALI%2F76001310500820210066900&amp;listurl=https%3A%2F%2Feadres%2Esharepoint%2Ecom%2Fsites%2FMiexpedientedigital%2FDocumentos%20compartidos&amp;view=0</t>
  </si>
  <si>
    <t>25000234100020220046000</t>
  </si>
  <si>
    <t>https://eadres-my.sharepoint.com/personal/orlando_nunez_adres_gov_co/_layouts/15/onedrive.aspx?id=%2Fsites%2FMiexpedientedigital%2FDocumentos%20compartidos%2FGeneral%2FPROCESOS%20JUDICIALES%2FBogot%C3%A1%2F3%2E%20Tribunales%20Administrativos%2FTribunal%20Administrativo%20de%20Cundinamarca%2F25000234100020220046000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</si>
  <si>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Cali%2FJuzgados%20Laborales%2FJUZGADO%2001%20LABORAL%20DEL%20CIRCUITO%20DE%20CALI%2F76001310500120200044200&amp;listurl=https%3A%2F%2Feadres%2Esharepoint%2Ecom%2Fsites%2FMiexpedientedigital%2FDocumentos%20compartidos&amp;view=0</t>
  </si>
  <si>
    <t>76001333301620190032300</t>
  </si>
  <si>
    <t>https://eadres-my.sharepoint.com/personal/orlando_nunez_adres_gov_co/_layouts/15/onedrive.aspx?id=%2Fsites%2FMiexpedientedigital%2FDocumentos%20compartidos%2FGeneral%2FPROCESOS%20JUDICIALES%2FCali%2FJuzgados%20Administrativos%2FJuzgado%2016%20Administrativo%20de%20Cali%2F76001333301620190032300&amp;listurl=https%3A%2F%2Feadres%2Esharepoint%2Ecom%2Fsites%2FMiexpedientedigital%2FDocumentos%20compartidos&amp;view=0</t>
  </si>
  <si>
    <t>70001333300920230000300</t>
  </si>
  <si>
    <t>https://eadres-my.sharepoint.com/personal/orlando_nunez_adres_gov_co/_layouts/15/onedrive.aspx?id=%2Fsites%2FMiexpedientedigital%2FDocumentos%20compartidos%2FGeneral%2FPROCESOS%20JUDICIALES%2FSincelejo%2FJUZGADOS%20ADMINISTRATIVOS%2FJuzgado%2009%20Administrativo%20Oral%20del%20Circuito%20de%20Sincelejo%2F70001333300920230000300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</si>
  <si>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Bogot%C3%A1%2FJuzgados%20Administrativos%20de%20Bogot%C3%A1%2FJuzgado%2042%20Administrativo%20de%20Bogot%C3%A1%2F11001333704220220009500&amp;listurl=https%3A%2F%2Feadres%2Esharepoint%2Ecom%2Fsites%2FMiexpedientedigital%2FDocumentos%20compartidos&amp;view=0</t>
  </si>
  <si>
    <t>11001333400520220048100</t>
  </si>
  <si>
    <t>https://eadres-my.sharepoint.com/personal/orlando_nunez_adres_gov_co/_layouts/15/onedrive.aspx?id=%2Fsites%2FMiexpedientedigital%2FDocumentos%20compartidos%2FGeneral%2FPROCESOS%20JUDICIALES%2FBogot%C3%A1%2FJuzgados%20Administrativos%20de%20Bogot%C3%A1%2FJuzgado%2005%20Administrativo%20de%20Bogot%C3%A1%2F11001333400520220048100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</si>
  <si>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Bogot%C3%A1%2FJuzgados%20Administrativos%20de%20Bogot%C3%A1%2FJuzgado%2043%20Administrativo%20de%20Bogota%2F11001333704320220040400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</si>
  <si>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Bogot%C3%A1%2FJuzgados%20Laborales%20del%20Circuito%20de%20Bogot%C3%A1%2FJuzgado%2037%20Laboral%20del%20Circuito%20de%20Bogot%C3%A1%2F11001310503720220055400&amp;listurl=https%3A%2F%2Feadres%2Esharepoint%2Ecom%2Fsites%2FMiexpedientedigital%2FDocumentos%20compartidos&amp;view=0</t>
  </si>
  <si>
    <t>11001310503720220055400</t>
  </si>
  <si>
    <t>11001334104520230004000</t>
  </si>
  <si>
    <t>https://eadres-my.sharepoint.com/personal/orlando_nunez_adres_gov_co/_layouts/15/onedrive.aspx?id=%2Fsites%2FMiexpedientedigital%2FDocumentos%20compartidos%2FGeneral%2FPROCESOS%20JUDICIALES%2FBogot%C3%A1%2FJuzgados%20Administrativos%20de%20Bogot%C3%A1%2FJuzgado%2045%20Administrativo%20del%20Circuito%20de%20Bogota%2F11001334104520230004000&amp;listurl=https%3A%2F%2Feadres%2Esharepoint%2Ecom%2Fsites%2FMiexpedientedigital%2FDocumentos%20compartidos&amp;view=0</t>
  </si>
  <si>
    <t>76001310501320210032500</t>
  </si>
  <si>
    <t>https://eadres-my.sharepoint.com/personal/orlando_nunez_adres_gov_co/_layouts/15/onedrive.aspx?id=%2Fsites%2FMiexpedientedigital%2FDocumentos%20compartidos%2FGeneral%2FPROCESOS%20JUDICIALES%2FCali%2FJuzgados%20Laborales%2FJUZGADO%2013%20LABORAL%20DEL%20CIRCUITO%20DE%20CALI%2F76001310501320210032500&amp;listurl=https%3A%2F%2Feadres%2Esharepoint%2Ecom%2Fsites%2FMiexpedientedigital%2FDocumentos%20compartidos&amp;view=0</t>
  </si>
  <si>
    <t>11001333400520220049900</t>
  </si>
  <si>
    <t>https://eadres-my.sharepoint.com/personal/orlando_nunez_adres_gov_co/_layouts/15/onedrive.aspx?id=%2Fsites%2FMiexpedientedigital%2FDocumentos%20compartidos%2FGeneral%2FPROCESOS%20JUDICIALES%2FBogot%C3%A1%2FJuzgados%20Administrativos%20de%20Bogot%C3%A1%2FJuzgado%2005%20Administrativo%20de%20Bogot%C3%A1%2F11001333400520220049900&amp;listurl=https%3A%2F%2Feadres%2Esharepoint%2Ecom%2Fsites%2FMiexpedientedigital%2FDocumentos%20compartidos&amp;view=0</t>
  </si>
  <si>
    <t>25000234100020200027600</t>
  </si>
  <si>
    <t>https://eadres-my.sharepoint.com/personal/orlando_nunez_adres_gov_co/_layouts/15/onedrive.aspx?id=%2Fsites%2FMiexpedientedigital%2FDocumentos%20compartidos%2FGeneral%2FPROCESOS%20JUDICIALES%2FBogot%C3%A1%2F3%2E%20Tribunales%20Administrativos%2FTribunal%20Administrativo%20de%20Cundinamarca%2F25000234100020200027600&amp;listurl=https%3A%2F%2Feadres%2Esharepoint%2Ecom%2Fsites%2FMiexpedientedigital%2FDocumentos%20compartidos&amp;view=0</t>
  </si>
  <si>
    <t>11001310501720180051600</t>
  </si>
  <si>
    <t>https://eadres-my.sharepoint.com/personal/orlando_nunez_adres_gov_co/_layouts/15/onedrive.aspx?id=%2Fsites%2FMiexpedientedigital%2FDocumentos%20compartidos%2FGeneral%2FPROCESOS%20JUDICIALES%2FBogot%C3%A1%2FJuzgados%20Laborales%20del%20Circuito%20de%20Bogot%C3%A1%2FJuzgado%2017%20Laboral%20del%20Circuito%20de%20Bogot%C3%A1%2F11001310501720180051600&amp;listurl=https%3A%2F%2Feadres%2Esharepoint%2Ecom%2Fsites%2FMiexpedientedigital%2FDocumentos%20compartidos&amp;view=0</t>
  </si>
  <si>
    <t>EPS SANITAS</t>
  </si>
  <si>
    <t>SALUD TOTAL EPS</t>
  </si>
  <si>
    <t>11001310503420160031300</t>
  </si>
  <si>
    <t>https://eadres-my.sharepoint.com/personal/orlando_nunez_adres_gov_co/_layouts/15/onedrive.aspx?id=%2Fsites%2FMiexpedientedigital%2FDocumentos%20compartidos%2FGeneral%2FPROCESOS%20JUDICIALES%2FBogot%C3%A1%2FJuzgados%20Laborales%20del%20Circuito%20de%20Bogot%C3%A1%2FJuzgado%2034%20Laboral%20del%20Circuito%20de%20Bogot%C3%A1%2F11001310503420160031300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</si>
  <si>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Cali%2FJuzgados%20de%20Peque%C3%B1as%20Causas%20Laborales%2FJUZGADO%204%20MUNICIPAL%20DE%20PEQUE%C3%91AS%20CAUSAS%20LABORALES%20DE%20CALI%2F76001410500420230046100&amp;listurl=https%3A%2F%2Feadres%2Esharepoint%2Ecom%2Fsites%2FMiexpedientedigital%2FDocumentos%20compartidos&amp;view=0</t>
  </si>
  <si>
    <t>11001310500320190055300</t>
  </si>
  <si>
    <t>47001410500120230042900</t>
  </si>
  <si>
    <t>https://eadres.sharepoint.com/:f:/r/sites/Miexpedientedigital/Documentos%20compartidos/General/PROCESOS%20JUDICIALES/Santa%20Marta/JUZGADOS%20MUNICIPALES%20DE%20PEQUE%C3%91AS%20CAUSAS%20LABORALES/47001410500120230042900?csf=1&amp;web=1&amp;e=KpUFUT</t>
  </si>
  <si>
    <t>70001333300920220012300</t>
  </si>
  <si>
    <t>11001310500120170063100</t>
  </si>
  <si>
    <t>No RADICADO</t>
  </si>
  <si>
    <t>ACTUACION QUE TERMINA EL PROCESO</t>
  </si>
  <si>
    <t>TERMINADO EN EKOGUI</t>
  </si>
  <si>
    <t>FECHA DE TERMINACIÓN</t>
  </si>
  <si>
    <t>76001310500320160061800</t>
  </si>
  <si>
    <t>SI</t>
  </si>
  <si>
    <t>RITA CECILIA - MONTEZUMA DE BURBANO</t>
  </si>
  <si>
    <t>52001333300720160017800</t>
  </si>
  <si>
    <t>76001310500320160024300</t>
  </si>
  <si>
    <t>76001310500320160024400</t>
  </si>
  <si>
    <t>FUNDACION HOSPITAL SAN PEDRO</t>
  </si>
  <si>
    <t>52001310500220150021000</t>
  </si>
  <si>
    <t>ASOCIACION MUTUAL EMPRESA SOLIDARIA DE SALUD - EMSSANAR</t>
  </si>
  <si>
    <t>76001310501220140038700</t>
  </si>
  <si>
    <t>CAJA DE COMPENSACION DEL VALLE DEL CAUCA</t>
  </si>
  <si>
    <t>76001310501120100065600</t>
  </si>
  <si>
    <t>GLORIA GUTIERREZ DE RESTREPO</t>
  </si>
  <si>
    <t>76001310501020150001900</t>
  </si>
  <si>
    <t>76001310501220070069400</t>
  </si>
  <si>
    <t>76001310500520170058300</t>
  </si>
  <si>
    <t>LUZ DARY NARANJO OROZCO</t>
  </si>
  <si>
    <t>76001410500520160112100</t>
  </si>
  <si>
    <t>CAJA DE COMPENSACION FAMILIAR COMFENALCO DEL VALLE DEL CAUCA COMFENALCO VALLE</t>
  </si>
  <si>
    <t>76001400301320070067600</t>
  </si>
  <si>
    <t>COMFENALCO E.P.S.</t>
  </si>
  <si>
    <t>76001400300120050064500</t>
  </si>
  <si>
    <t>76001310500520170008700</t>
  </si>
  <si>
    <t>76001310500520160022100</t>
  </si>
  <si>
    <t>ASOCIACIÓN MUTUAL EMPRESA SOLIDARIA DE SALUD EMSSANAR</t>
  </si>
  <si>
    <t>76001310501320170020600</t>
  </si>
  <si>
    <t>HOSPITAL UNIVERSITARIO DEPARTAMENTAL DE NARIÑO</t>
  </si>
  <si>
    <t>52001410500120190008200</t>
  </si>
  <si>
    <t>GUADALUPE UNIGARRO PATIÑO</t>
  </si>
  <si>
    <t>52001333300820170021900</t>
  </si>
  <si>
    <t>SALOME ELTDA CONFECCIONES</t>
  </si>
  <si>
    <t>76001410500520190033100</t>
  </si>
  <si>
    <t>TATANA LIZETH COLMENARES CHACON</t>
  </si>
  <si>
    <t>76001310501120170036500</t>
  </si>
  <si>
    <t>GUILLERMO ENRIQUE MONTAÑO</t>
  </si>
  <si>
    <t>76001310501620150056900</t>
  </si>
  <si>
    <t>OFIR VALENCIA</t>
  </si>
  <si>
    <t>76001410500120220047300</t>
  </si>
  <si>
    <t>76834310500120220000300</t>
  </si>
  <si>
    <t>76001310501020160066300</t>
  </si>
  <si>
    <t>ASOCIACION MUTUAL EMPRESA SOLIDARIA DE SALUD EMSSANAR E.S.S.</t>
  </si>
  <si>
    <t>76001310501420150054100</t>
  </si>
  <si>
    <t>ESE HOSPITAL UNIVERSITARIO HERNANDO MONCALEANO PERDOMO DE NEIVA</t>
  </si>
  <si>
    <t>41001310500120190044801</t>
  </si>
  <si>
    <t>EMCALI EICE ESP</t>
  </si>
  <si>
    <t>76001310501020160059600</t>
  </si>
  <si>
    <t>EMSANAR ESS</t>
  </si>
  <si>
    <t>76001310501220160060500</t>
  </si>
  <si>
    <t>EL PROCESO NO ARROJA RESULTADOS EN RAMA</t>
  </si>
  <si>
    <t>76834310500120160030401</t>
  </si>
  <si>
    <t>CAJA DE COMPENSACION FAMILIAR COMFENALCO DEL VALLE DEL CAUCA</t>
  </si>
  <si>
    <t>76001310501120140004901</t>
  </si>
  <si>
    <t>MARIA YAMILET CALAMBAS</t>
  </si>
  <si>
    <t>76001310500820190048200</t>
  </si>
  <si>
    <t>EDGAR ALBERTO YEPES VILLADA</t>
  </si>
  <si>
    <t>05001410500420190005900</t>
  </si>
  <si>
    <t>JUAN CARLOS ALVAREZ ARENAS</t>
  </si>
  <si>
    <t>76001310500120180062900</t>
  </si>
  <si>
    <t>76834310500120200010100</t>
  </si>
  <si>
    <t>76001310500520170083700</t>
  </si>
  <si>
    <t>JUZGADO INICIAL</t>
  </si>
  <si>
    <t>JUZGADO AL QUE SE ENVIO</t>
  </si>
  <si>
    <t>76001310501620160058600</t>
  </si>
  <si>
    <t>76001310500820160067300</t>
  </si>
  <si>
    <t>76001310501820160030500</t>
  </si>
  <si>
    <t>76001310501620150059600</t>
  </si>
  <si>
    <t>76001310501720160065600</t>
  </si>
  <si>
    <t>76001310500820160049900</t>
  </si>
  <si>
    <t>76001310500120150055200</t>
  </si>
  <si>
    <t>76001310501420160002600</t>
  </si>
  <si>
    <t>76001310500620150004900</t>
  </si>
  <si>
    <t>76001310501420140082200</t>
  </si>
  <si>
    <t>19001310500220150010200</t>
  </si>
  <si>
    <t>76001333301320140011700</t>
  </si>
  <si>
    <t>76001333301320140006400</t>
  </si>
  <si>
    <t>76001310501120100044900</t>
  </si>
  <si>
    <t>76001310501020160025400</t>
  </si>
  <si>
    <t>76001310500220160024300</t>
  </si>
  <si>
    <t>76001310501420160024800</t>
  </si>
  <si>
    <t>76001310501820160103300</t>
  </si>
  <si>
    <t>76001310501820170023100</t>
  </si>
  <si>
    <t>76001310500620150026700</t>
  </si>
  <si>
    <t>76001310501320170063700</t>
  </si>
  <si>
    <t>76001310501320170022200</t>
  </si>
  <si>
    <t>76001310500220160026400</t>
  </si>
  <si>
    <t>76001310501420180005700</t>
  </si>
  <si>
    <t>76001310501020170064900</t>
  </si>
  <si>
    <t>76001310501020160059300</t>
  </si>
  <si>
    <t>76001310500220170009700</t>
  </si>
  <si>
    <t>76001310500520170018300</t>
  </si>
  <si>
    <t>76001310501620160023200</t>
  </si>
  <si>
    <t>19001310500220160036800</t>
  </si>
  <si>
    <t>76001310500920170023400</t>
  </si>
  <si>
    <t>76001310501520170063600</t>
  </si>
  <si>
    <t>76001310501520170060500</t>
  </si>
  <si>
    <t>76001310500320180016800</t>
  </si>
  <si>
    <t>76001310500320140067800</t>
  </si>
  <si>
    <t>76001310500320180038000</t>
  </si>
  <si>
    <t>76001310501120160019800</t>
  </si>
  <si>
    <t>76001310501520170059700</t>
  </si>
  <si>
    <t>76001310501120140052500</t>
  </si>
  <si>
    <t>76001310501420170062800</t>
  </si>
  <si>
    <t>76001333300220180025300</t>
  </si>
  <si>
    <t>76001310501520170004400</t>
  </si>
  <si>
    <t>ASOCIACION MUTUAL EMPRESA SOLIDARIA DE SALUD EMSSANAR E.S.S</t>
  </si>
  <si>
    <t>76001310500820170022500</t>
  </si>
  <si>
    <t>76001310500920170013001 76001310500920170013000</t>
  </si>
  <si>
    <t>SALUD TOTAL EPS SA ENTIDAD PROMOTORA DE SALUD DEL REGIMEN CONTRIBUTIVO Y SUBSIDIADO SA</t>
  </si>
  <si>
    <t>11001310502120200027000</t>
  </si>
  <si>
    <t>76001310501520120031202</t>
  </si>
  <si>
    <t>76001310501720160062900</t>
  </si>
  <si>
    <t>76001310500520160023700</t>
  </si>
  <si>
    <t>76001310501420140083700</t>
  </si>
  <si>
    <t>ASOCIACIÓN MUTUAL EMPRESA SOLIDARIA DE SALUD Y OTRO</t>
  </si>
  <si>
    <t>76001310301520140008401</t>
  </si>
  <si>
    <t>76001310500720160027600</t>
  </si>
  <si>
    <t>76001310500320110056501</t>
  </si>
  <si>
    <t>11001310500120230034200</t>
  </si>
  <si>
    <t>76001333301420210022500</t>
  </si>
  <si>
    <t>https://eadres.sharepoint.com/:f:/r/sites/Miexpedientedigital/Documentos%20compartidos/General/PROCESOS%20JUDICIALES/Sincelejo/JUZGADOS%20ADMINISTRATIVOS/Juzgado%2011%20Administrativo%20de%20Sincelejo/70001333300920220012300?csf=1&amp;web=1&amp;e=PszNTW</t>
  </si>
  <si>
    <t>https://eadres.sharepoint.com/:f:/r/sites/Miexpedientedigital/Documentos%20compartidos/General/PROCESOS%20JUDICIALES/Bogot%C3%A1/Juzgados%20Laborales%20del%20Circuito%20de%20Bogot%C3%A1/Juzgado%2001%20Laboral%20del%20Circuito%20de%20Bogot%C3%A1/11001310500120170063100?csf=1&amp;web=1&amp;e=DxkJZl</t>
  </si>
  <si>
    <t>https://eadres.sharepoint.com/:f:/r/sites/Miexpedientedigital/Documentos%20compartidos/General/PROCESOS%20JUDICIALES/Bogot%C3%A1/Juzgados%20Laborales%20del%20Circuito%20de%20Bogot%C3%A1/Juzgado%2001%20Laboral%20del%20Circuito%20de%20Bogot%C3%A1/11001310500120230034200?csf=1&amp;web=1&amp;e=Fh9LRG</t>
  </si>
  <si>
    <t>https://eadres.sharepoint.com/:f:/r/sites/Miexpedientedigital/Documentos%20compartidos/General/PROCESOS%20JUDICIALES/Cali/Juzgados%20Administrativos/Juzgado%2014%20Administrativo%20de%20Cali/76001333301420210022500?csf=1&amp;web=1&amp;e=f6YkEU</t>
  </si>
  <si>
    <t>11001310503420180056600</t>
  </si>
  <si>
    <t>11001310501720230044800</t>
  </si>
  <si>
    <t>https://eadres-my.sharepoint.com/personal/orlando_nunez_adres_gov_co/_layouts/15/onedrive.aspx?id=%2Fsites%2FMiexpedientedigital%2FDocumentos%20compartidos%2FGeneral%2FPROCESOS%20JUDICIALES%2FBogot%C3%A1%2FJuzgados%20Laborales%20del%20Circuito%20de%20Bogot%C3%A1%2FJuzgado%2017%20Laboral%20del%20Circuito%20de%20Bogot%C3%A1%2F11001310501720230044800&amp;listurl=https%3A%2F%2Feadres%2Esharepoint%2Ecom%2Fsites%2FMiexpedientedigital%2FDocumentos%20compartidos&amp;view=0</t>
  </si>
  <si>
    <t>https://eadres-my.sharepoint.com/personal/orlando_nunez_adres_gov_co/_layouts/15/onedrive.aspx?id=%2Fsites%2FMiexpedientedigital%2FDocumentos%20compartidos%2FGeneral%2FPROCESOS%20JUDICIALES%2FBogot%C3%A1%2FJuzgados%20Laborales%20del%20Circuito%20de%20Bogot%C3%A1%2FJuzgado%2034%20Laboral%20del%20Circuito%20de%20Bogot%C3%A1%2F11001310503420180056600&amp;listurl=https%3A%2F%2Feadres%2Esharepoint%2Ecom%2Fsites%2FMiexpedientedigital%2FDocumentos%20compartidos&amp;view=0</t>
  </si>
  <si>
    <t xml:space="preserve">FECHA DE REMISIÓN </t>
  </si>
  <si>
    <t>JUZADO 13 CIVIL DE CALI</t>
  </si>
  <si>
    <t>JUZGADOS ADMINISTRATIVOS CALI</t>
  </si>
  <si>
    <t>JUZGADO 08 LABORAL CALI</t>
  </si>
  <si>
    <t>ASOCIACION MUTUAL EMPRESA SOLIDARIA DE SALUD-EMSSANAR ESS</t>
  </si>
  <si>
    <t>JUZGADO 18 LABORAL CALI</t>
  </si>
  <si>
    <t>JUZGADO 16 LABORAL CALI</t>
  </si>
  <si>
    <t>JUZGADO 17 LABORAL CALI</t>
  </si>
  <si>
    <t>JUZGADO 13 CIVIL MUNICIPAL CALI</t>
  </si>
  <si>
    <t>EMSSANAR S.A</t>
  </si>
  <si>
    <t>JUZGADOS CIVILES</t>
  </si>
  <si>
    <t>JUZGADO 16 ADMINISTRATIVO CALI</t>
  </si>
  <si>
    <t>JUZGADO 14 LABORAL CALI</t>
  </si>
  <si>
    <t>JUZGADO 02 LABORAL CALI</t>
  </si>
  <si>
    <t>JUZGADO 13 LABORAL CALI</t>
  </si>
  <si>
    <t>JUZGADO 11 LABORAL CALI</t>
  </si>
  <si>
    <t xml:space="preserve">JUZGADOS ADMINISTRATIVOS </t>
  </si>
  <si>
    <t>JUZGADO 21 LABORAL CALI</t>
  </si>
  <si>
    <t>-</t>
  </si>
  <si>
    <t>JUZGADO 07 ADMINISTRATIVO CALI</t>
  </si>
  <si>
    <t>JUZGADO 10 LABORAL CALI</t>
  </si>
  <si>
    <t>JUZGADO 15 ADMINISTRATIVO DE CALI</t>
  </si>
  <si>
    <t>CAJA DE COMPENSACION FAMILIAR DEL VALLE DEL CAUCA - COMFENALCO VALLE</t>
  </si>
  <si>
    <t>JUZGADO 02 LABORAL POPAYÁN</t>
  </si>
  <si>
    <t>ASMET SALUD EPS-S</t>
  </si>
  <si>
    <t>JUZGADOS LABORALES BOGOTÁ</t>
  </si>
  <si>
    <t>JUZGADO 13 ADMINISTRATIVO CALI</t>
  </si>
  <si>
    <t>ASOC. MUTUAL EMPR. SOLIDARIA DE SALUD EMSSANAR ESS</t>
  </si>
  <si>
    <t>JUZGADO LABORAL CALI</t>
  </si>
  <si>
    <t>JUZGADO 14 ADMINISTRATIVO CALI</t>
  </si>
  <si>
    <t>JUZGADO 21 ADMINISTRATIVO CALI</t>
  </si>
  <si>
    <t>JUZGADO 8 LABORAL CALI</t>
  </si>
  <si>
    <t>CONFENALCO VALLE DEL CAUCA</t>
  </si>
  <si>
    <t>JUZGADO 13 CIVIL CALI</t>
  </si>
  <si>
    <t>JUZGADO 21  LABORAL CALI</t>
  </si>
  <si>
    <t>JUZGADO 01  PEQUEÑAS CAUSAS LABORAL CALI</t>
  </si>
  <si>
    <t>ASOCIACION MUTUAL EMPRESA DE SALUD -EMSSANAR ESS-</t>
  </si>
  <si>
    <t>JUZGADO 02 ADMINISTRATIVO CALI</t>
  </si>
  <si>
    <t>JUZGADO 10 ADMINISTRATIVO CALI</t>
  </si>
  <si>
    <t>JUZGADO 05 ADMINISTRATIVO CALI</t>
  </si>
  <si>
    <t>JUZGADO 05 LABORAL CALI</t>
  </si>
  <si>
    <t>JUZGADOS CIVILES CALI</t>
  </si>
  <si>
    <t>JUZGADO 08 ADMINISTRATIVO CALI</t>
  </si>
  <si>
    <t>ASOCIACIÓN MUTUAL EMPRESA SOLIDARIA - EMSSANAR E.S.S.</t>
  </si>
  <si>
    <t>JUZGADO 03 ADMINISTRATIVO CALI</t>
  </si>
  <si>
    <t>JUZGADO 09 LABORAL CALI</t>
  </si>
  <si>
    <t>JUZGADO 15 LABORAL CALI</t>
  </si>
  <si>
    <t>LUZ MARINA VARGAS ESTRADA</t>
  </si>
  <si>
    <t>JUZGADO 20 LABORAL CALI</t>
  </si>
  <si>
    <t>JUZGADO ADMINISTRATIVO CALI</t>
  </si>
  <si>
    <t>JUZGADO 17 CIVIL DEL CIRCUITO CALI</t>
  </si>
  <si>
    <t>ASMET SALUD E.P.S</t>
  </si>
  <si>
    <t>JUZGADO 19 LABORAL CALI</t>
  </si>
  <si>
    <t>COMFENALCO VALLE DELAGENTE Y OTROS</t>
  </si>
  <si>
    <t>FERNANDO GAVIRIA BERNAL</t>
  </si>
  <si>
    <t>JUZGADO 07 LABORAL CALI</t>
  </si>
  <si>
    <t>TRIBUNAL 013,014,015 SALA LABORL CALI</t>
  </si>
  <si>
    <t>TRIBUNAL SUPERIOR CALI DESPACHO 00</t>
  </si>
  <si>
    <t>JUZGADO 21 LABORAL BOGOTÁ</t>
  </si>
  <si>
    <t>JUZGADO 03 LABORAL BOGOTÁ</t>
  </si>
  <si>
    <t>JUZGADO 65 ADMINISTRATIVO BOGOTÁ</t>
  </si>
  <si>
    <t>JUZGADO 16 ADMINISTRATICO CALI</t>
  </si>
  <si>
    <t>JUZGADO 04 LABORAL CALI</t>
  </si>
  <si>
    <t>TRIBUNAL SUPERIOR CIVIL CALI</t>
  </si>
  <si>
    <t>JUZGADOS 20 ADMINISTRATIVO CALI</t>
  </si>
  <si>
    <t>JUZGADOS LABORALES CALI</t>
  </si>
  <si>
    <t>JUZGADO 09 LABORAL BOGOTÁ</t>
  </si>
  <si>
    <t>JUZGADOS ADMINISTRATIVOS BOGOTÁ</t>
  </si>
  <si>
    <t>INACTIVO POR CONTUMACIA, ORDENA ARCHIVO</t>
  </si>
  <si>
    <t xml:space="preserve">RECHAZA DEMANDA </t>
  </si>
  <si>
    <t>AUTO APRUEBA LIQUIDACION DE COSTAS</t>
  </si>
  <si>
    <t>DEJA SIN EFECTO AUTO QUE LIBRO MANDAMIENTO DE PAGO Y ORDENA ARCHIVO</t>
  </si>
  <si>
    <t>TERMINA PROCESO POR PAGO</t>
  </si>
  <si>
    <t>25/0972020</t>
  </si>
  <si>
    <t>NO ARROJA RESULTADOS</t>
  </si>
  <si>
    <t>TERMINA POR DESISTIMIENTO</t>
  </si>
  <si>
    <t>ARCHIVO POR RETIRO DE DEMANDA</t>
  </si>
  <si>
    <t xml:space="preserve">ARCHIVO POR SENTENCIA </t>
  </si>
  <si>
    <t>SENTENCIA DE TUTELA ORDENA ARCHIVO</t>
  </si>
  <si>
    <t>NO</t>
  </si>
  <si>
    <t>JUZGADO 11 ADMINISTRATIVO DE CALI</t>
  </si>
  <si>
    <t>JUZGADO 18 ADMINISTRATIVO CALI</t>
  </si>
  <si>
    <t>08001315301120190017600</t>
  </si>
  <si>
    <t>https://eadres.sharepoint.com/:f:/r/sites/Miexpedientedigital/Documentos%20compartidos/General/PROCESOS%20JUDICIALES/Barranquilla/Juzgados%20Civiles%20del%20Circuito%20de%20Barranquilla/Juzgado%2011%20Civil%20del%20Circuito%20de%20Barranquilla/08001315301120190017600?csf=1&amp;web=1&amp;e=CZesyH</t>
  </si>
  <si>
    <t>25000234100020240024500</t>
  </si>
  <si>
    <t>https://eadres-my.sharepoint.com/shared?id=%2Fsites%2FMiexpedientedigital%2FDocumentos%20compartidos%2FGeneral%2FPROCESOS%20JUDICIALES%2FBogot%C3%A1%2F3%2E%20Tribunales%20Administrativos%2FTribunal%20Administrativo%20de%20Cundinamarca%2F25000234100020240024500&amp;listurl=https%3A%2F%2Feadres%2Esharepoint%2Ecom%2Fsites%2FMiexpedientedigital%2FDocumentos%20compartidos</t>
  </si>
  <si>
    <t>52001233300020170064500 52001233300020170064501</t>
  </si>
  <si>
    <t>68001233300020150004102</t>
  </si>
  <si>
    <t>25000234100020220048800</t>
  </si>
  <si>
    <t>23001233300020210015100</t>
  </si>
  <si>
    <t>23001233300020200043400</t>
  </si>
  <si>
    <t>05001233300020150013000</t>
  </si>
  <si>
    <t>ADRES</t>
  </si>
  <si>
    <t>https://eadres-my.sharepoint.com/shared?id=%2Fsites%2FMiexpedientedigital%2FDocumentos%20compartidos%2FGeneral%2FPROCESOS%20JUDICIALES%2FBucaramanga%2FTribunal%20Administrativo%20de%20Santander%2F68001233300020150004100&amp;listurl=https%3A%2F%2Feadres%2Esharepoint%2Ecom%2Fsites%2FMiexpedientedigital%2FDocumentos%20compartidos</t>
  </si>
  <si>
    <t>https://eadres-my.sharepoint.com/shared?id=%2Fsites%2FMiexpedientedigital%2FDocumentos%20compartidos%2FGeneral%2FPROCESOS%20JUDICIALES%2FBogot%C3%A1%2F3%2E%20Tribunales%20Administrativos%2FTribunal%20Administrativo%20de%20Cundinamarca%2F25000234100020220048800&amp;listurl=https%3A%2F%2Feadres%2Esharepoint%2Ecom%2Fsites%2FMiexpedientedigital%2FDocumentos%20compartidos</t>
  </si>
  <si>
    <t>https://eadres-my.sharepoint.com/shared?id=%2Fsites%2FMiexpedientedigital%2FDocumentos%20compartidos%2FGeneral%2FPROCESOS%20JUDICIALES%2FMonteria%2FTribunal%20Administrativo%20de%20C%C3%B3rdoba%2F23001233300020210015100&amp;listurl=https%3A%2F%2Feadres%2Esharepoint%2Ecom%2Fsites%2FMiexpedientedigital%2FDocumentos%20compartidos</t>
  </si>
  <si>
    <t>https://eadres-my.sharepoint.com/shared?id=%2Fsites%2FMiexpedientedigital%2FDocumentos%20compartidos%2FGeneral%2FPROCESOS%20JUDICIALES%2FMonteria%2FTribunal%20Administrativo%20de%20C%C3%B3rdoba%2F23001233300020200043400&amp;listurl=https%3A%2F%2Feadres%2Esharepoint%2Ecom%2Fsites%2FMiexpedientedigital%2FDocumentos%20compartidos</t>
  </si>
  <si>
    <t>https://eadres-my.sharepoint.com/shared?id=%2Fsites%2FMiexpedientedigital%2FDocumentos%20compartidos%2FGeneral%2FPROCESOS%20JUDICIALES%2FMedell%C3%ADn%2FTribunal%20Administrativo%20de%20Antioquia%2F05001233300020150013000&amp;listurl=https%3A%2F%2Feadres%2Esharepoint%2Ecom%2Fsites%2FMiexpedientedigital%2FDocumentos%20compartidos</t>
  </si>
  <si>
    <t>25000234100020230107100</t>
  </si>
  <si>
    <t>https://eadres-my.sharepoint.com/shared?id=%2Fsites%2FMiexpedientedigital%2FDocumentos%20compartidos%2FGeneral%2FPROCESOS%20JUDICIALES%2FBogot%C3%A1%2F3%2E%20Tribunales%20Administrativos%2FTribunal%20Administrativo%20de%20Cundinamarca%2F25000234100020230107100&amp;listurl=https%3A%2F%2Feadres%2Esharepoint%2Ecom%2Fsites%2FMiexpedientedigital%2FDocumentos%20compartidos</t>
  </si>
  <si>
    <t>20001333300520240014000</t>
  </si>
  <si>
    <t>https://eadres-my.sharepoint.com/shared?id=%2Fsites%2FMiexpedientedigital%2FDocumentos%20compartidos%2FGeneral%2FPROCESOS%20JUDICIALES%2FValledupar%2FAdministrativos%2FJUZGADOS%20ADMINISTRATIVOS%20DE%20VALLEDUPAR%2FJuzgado%2005%20Administrativo%20de%20Valledupar%2F20001333300520240014000&amp;listurl=https%3A%2F%2Feadres%2Esharepoint%2Ecom%2Fsites%2FMiexpedientedigital%2FDocumentos%20compartidos</t>
  </si>
  <si>
    <t>76001310500820240022100</t>
  </si>
  <si>
    <t>https://eadres-my.sharepoint.com/shared?id=%2Fsites%2FMiexpedientedigital%2FDocumentos%20compartidos%2FGeneral%2FPROCESOS%20JUDICIALES%2FCali%2FJuzgados%20Laborales%2FJUZGADO%2008%20LABORAL%20DEL%20CIRCUITO%20DE%20CALI%2F76001310500820240022100&amp;listurl=https%3A%2F%2Feadres%2Esharepoint%2Ecom%2Fsites%2FMiexpedientedigital%2FDocumentos%20compartidos</t>
  </si>
  <si>
    <t>11001310500520180070200</t>
  </si>
  <si>
    <t>https://eadres-my.sharepoint.com/shared?id=%2Fsites%2FMiexpedientedigital%2FDocumentos%20compartidos%2FGeneral%2FPROCESOS%20JUDICIALES%2FBogot%C3%A1%2FJuzgados%20Laborales%20del%20Circuito%20de%20Bogot%C3%A1%2FJuzgado%2005%20Laboral%20del%20Circuito%20de%20Bogot%C3%A1%2F11001310500520180070200&amp;listurl=https%3A%2F%2Feadres%2Esharepoint%2Ecom%2Fsites%2FMiexpedientedigital%2FDocumentos%20compartidos</t>
  </si>
  <si>
    <t>25000234100020210012100</t>
  </si>
  <si>
    <t>11001334306220240028100</t>
  </si>
  <si>
    <t>https://eadres-my.sharepoint.com/shared?id=%2Fsites%2FMiexpedientedigital%2FDocumentos%20compartidos%2FGeneral%2FPROCESOS%20JUDICIALES%2FBogot%C3%A1%2F3%2E%20Tribunales%20Administrativos%2FTribunal%20Administrativo%20de%20Cundinamarca%2F25000234100020210012100&amp;listurl=https%3A%2F%2Feadres%2Esharepoint%2Ecom%2Fsites%2FMiexpedientedigital%2FDocumentos%20compartidos</t>
  </si>
  <si>
    <t>https://eadres-my.sharepoint.com/shared?id=%2Fsites%2FMiexpedientedigital%2FDocumentos%20compartidos%2FGeneral%2FPROCESOS%20JUDICIALES%2FBogot%C3%A1%2FJuzgados%20Administrativos%20de%20Bogot%C3%A1%2FJuzgado%2062%20Administrativo%20de%20Bogot%C3%A1%2F11001334306220240028100&amp;listurl=https%3A%2F%2Feadres%2Esharepoint%2Ecom%2Fsites%2FMiexpedientedigital%2FDocumentos%20compartidos</t>
  </si>
  <si>
    <t>https://eadres-my.sharepoint.com/shared?id=%2Fsites%2FMiexpedientedigital%2FDocumentos%20compartidos%2FGeneral%2FPROCESOS%20JUDICIALES%2FBogot%C3%A1%2FJuzgados%20Laborales%20del%20Circuito%20de%20Bogot%C3%A1%2FJuzgado%2003%20Laboral%20del%20Circuito%20de%20Bogot%C3%A1%2F11001310500320190055300&amp;listurl=https%3A%2F%2Feadres%2Esharepoint%2Ecom%2Fsites%2FMiexpedientedigital%2FDocumentos%20compartidos</t>
  </si>
  <si>
    <t>FECHA ULTIMA ACTUACIÓN</t>
  </si>
  <si>
    <t xml:space="preserve">LINK EXPEDIENTE </t>
  </si>
  <si>
    <t>76001310500320110056500</t>
  </si>
  <si>
    <t>76001310501520150063400 (76001233300820130081500)</t>
  </si>
  <si>
    <t>76001310501020140048400</t>
  </si>
  <si>
    <t>52001333300720180000300</t>
  </si>
  <si>
    <t>52001333300720170036300 52001333300720170036302 (samai)</t>
  </si>
  <si>
    <t>76001310500920170013000</t>
  </si>
  <si>
    <t>76001310501220140043200</t>
  </si>
  <si>
    <t>76001310500520180037400</t>
  </si>
  <si>
    <t>76001310500520170038700</t>
  </si>
  <si>
    <t>76001310501120140004900</t>
  </si>
  <si>
    <t>76001310501220190012300</t>
  </si>
  <si>
    <t>11001310503320210025300</t>
  </si>
  <si>
    <t>76001310500520220021300</t>
  </si>
  <si>
    <t>11001333704220220009500</t>
  </si>
  <si>
    <t>11001334104520230043400</t>
  </si>
  <si>
    <t>11001310501920150087800</t>
  </si>
  <si>
    <t xml:space="preserve">25000234100020240010700 </t>
  </si>
  <si>
    <t>11001333400220240014500</t>
  </si>
  <si>
    <t>76001410500320230038400</t>
  </si>
  <si>
    <t>25000233700020240015900</t>
  </si>
  <si>
    <t>25000233600020240039500</t>
  </si>
  <si>
    <t>25000234100020220097100</t>
  </si>
  <si>
    <t>05001333303020220018100</t>
  </si>
  <si>
    <t>13001233300020240009600</t>
  </si>
  <si>
    <t>COMFENALCO VALLE DEL CAUCA</t>
  </si>
  <si>
    <t> MONTEZUMA DE BURBANO</t>
  </si>
  <si>
    <t>76001310501120100044900 76001310501120100044902</t>
  </si>
  <si>
    <t xml:space="preserve">	CLINICA LA ESTANCIA</t>
  </si>
  <si>
    <t>52001333300920180037200 52001333300920180037201</t>
  </si>
  <si>
    <t xml:space="preserve">	COMFENALCO VALLE</t>
  </si>
  <si>
    <t xml:space="preserve">	CAJA DE COMPENSACION FAMILIAR DE NARIÑO</t>
  </si>
  <si>
    <t xml:space="preserve">	COMFAMILIAR DE NARIÑO</t>
  </si>
  <si>
    <t xml:space="preserve">	ASMET SALUD E.P.S</t>
  </si>
  <si>
    <t xml:space="preserve">	COMFENALCO VALLE EPS
Demandado	NACION-MINISTERIO SALUD Y PROT. </t>
  </si>
  <si>
    <t xml:space="preserve">	ASMET SALUD EPS SAS</t>
  </si>
  <si>
    <t>76001310501320190048200 76001310501320190048201</t>
  </si>
  <si>
    <t xml:space="preserve">	SLIMCOL SAS.</t>
  </si>
  <si>
    <t xml:space="preserve">2024-09-04	</t>
  </si>
  <si>
    <t>76001310500720160027600 76001310500720160027602</t>
  </si>
  <si>
    <t>https://eadres-my.sharepoint.com/shared?id=%2Fsites%2FMiexpedientedigital%2FDocumentos%20compartidos%2FGeneral%2FPROCESOS%20JUDICIALES%2FCali%2FJuzgados%20Laborales%2FJUZGADO%2015%20LABORAL%20DEL%20CIRCUITO%20DE%20CALI%2F76001310501520170004400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</si>
  <si>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2016%20LABORAL%20DEL%20CIRCUITO%20DE%20CALI%2F76001310501620160058600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</si>
  <si>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2003%20LABORAL%20DEL%20CIRCUITO%20DE%20CALI%2F76001310500320160061800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</si>
  <si>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2008%20LABORAL%20DEL%20CIRCUITO%20DE%20CALI%2F76001310500820160067300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</si>
  <si>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2015%20LABORAL%20DEL%20CIRCUITO%20DE%20CALI%2F76001310501520120031201&amp;listurl=https%3A%2F%2Feadres%2Esharepoint%2Ecom%2Fsites%2FMiexpedientedigital%2FDocumentos%20compartidos</t>
  </si>
  <si>
    <t>https://eadres-my.sharepoint.com/shared?id=%2Fsites%2FMiexpedientedigital%2FDocumentos%20compartidos%2FGeneral%2FPROCESOS%20JUDICIALES%2FPasto%2FJuzgados%20Administrativos%2FJuzgado%2007%20Administrativo%20de%20Pasto%2F52001333300720160017800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</si>
  <si>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2014%20LABORAL%20DEL%20CIRCUITO%20DE%20CALI%2F76001310501420160024700&amp;listurl=https%3A%2F%2Feadres%2Esharepoint%2Ecom%2Fsites%2FMiexpedientedigital%2FDocumentos%20compartidos</t>
  </si>
  <si>
    <t>https://eadres-my.sharepoint.com/shared?id=%2Fsites%2FMiexpedientedigital%2FDocumentos%20compartidos%2FGeneral%2FPROCESOS%20JUDICIALES%2FPasto%2FJuzgados%20Laborales%2F52001310500220150021000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</si>
  <si>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2014%20LABORAL%20DEL%20CIRCUITO%20DE%20CALI%2F76001310501420160002600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</si>
  <si>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2012%20LABORAL%20DEL%20CIRCUITO%20DE%20CALI%2F76001310501220140038700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</si>
  <si>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2011%20LABORAL%20DEL%20CIRCUITO%20DE%20CALI%2F76001310501120100065600%2FProceso%20Folio%20a%20folio%2F76001310501120100065600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</si>
  <si>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Tribunal%20Administrativo%20de%20Valle%20del%20Cauca%2F76001233300120120010700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</si>
  <si>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Administrativos%2FJuzgado%2010%20Administrativo%20de%20Cali%2F76001333301020150018300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</si>
  <si>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Tribunal%20Administrativo%20de%20Valle%20del%20Cauca%2F76001233300820130081500&amp;listurl=https%3A%2F%2Feadres%2Esharepoint%2Ecom%2Fsites%2FMiexpedientedigital%2FDocumentos%20compartidos%2FGeneral%2FPROCESOS%20JUDICIALES%2FCali%2FTribunal%20Administrativo%20de%20Valle%20del%20Cauca</t>
  </si>
  <si>
    <t>14/05/2024</t>
  </si>
  <si>
    <t>06/08/2024</t>
  </si>
  <si>
    <t>19/042024</t>
  </si>
  <si>
    <t>06/09/204</t>
  </si>
  <si>
    <t>27/07/2021</t>
  </si>
  <si>
    <t>06/12/2023</t>
  </si>
  <si>
    <t>30/10/2024</t>
  </si>
  <si>
    <t>08/05/2024</t>
  </si>
  <si>
    <t>09/10/2023</t>
  </si>
  <si>
    <t>24/10/2024</t>
  </si>
  <si>
    <t>PRIVADO</t>
  </si>
  <si>
    <t>05/08/2024</t>
  </si>
  <si>
    <t>27/07/2022</t>
  </si>
  <si>
    <t>12/08/2024</t>
  </si>
  <si>
    <t>30/09/2024</t>
  </si>
  <si>
    <t>19/10/2023</t>
  </si>
  <si>
    <t>18/10/2023</t>
  </si>
  <si>
    <t>21/11/2024</t>
  </si>
  <si>
    <t>27/06/2023</t>
  </si>
  <si>
    <t>02/12/2023</t>
  </si>
  <si>
    <t>12/11/2024</t>
  </si>
  <si>
    <t>13/06/2024</t>
  </si>
  <si>
    <t>08/04/2024</t>
  </si>
  <si>
    <t>21/06/2024</t>
  </si>
  <si>
    <t>16/05/2024</t>
  </si>
  <si>
    <t>25/11/2024</t>
  </si>
  <si>
    <t>26/06/2024</t>
  </si>
  <si>
    <t>18/03/2024</t>
  </si>
  <si>
    <t>30/05/2024</t>
  </si>
  <si>
    <t>05/04/2024</t>
  </si>
  <si>
    <t>18/04/2024</t>
  </si>
  <si>
    <t>15/10/2024</t>
  </si>
  <si>
    <t>14/02/2024</t>
  </si>
  <si>
    <t>23/09/2024</t>
  </si>
  <si>
    <t>16/10/2024</t>
  </si>
  <si>
    <t>27/08/2024</t>
  </si>
  <si>
    <t>´PRIVADO</t>
  </si>
  <si>
    <t>04/06/2024</t>
  </si>
  <si>
    <t>29/08/2024</t>
  </si>
  <si>
    <t>22/11/2024</t>
  </si>
  <si>
    <t>23/07/2024</t>
  </si>
  <si>
    <t>04/07/2024</t>
  </si>
  <si>
    <t>18/11/2024</t>
  </si>
  <si>
    <t>15/11/2024</t>
  </si>
  <si>
    <t>26/09/2024</t>
  </si>
  <si>
    <t>23/10/2024</t>
  </si>
  <si>
    <t>29/11/2024</t>
  </si>
  <si>
    <t>08/11/2024</t>
  </si>
  <si>
    <t>27/11/2024</t>
  </si>
  <si>
    <t>22/10/2024</t>
  </si>
  <si>
    <t>01/11/2024</t>
  </si>
  <si>
    <t>COMFENALCO</t>
  </si>
  <si>
    <t>EPS CONMEVA</t>
  </si>
  <si>
    <t>FERNADO GAVIRIA</t>
  </si>
  <si>
    <t>MARIA YAMILETH</t>
  </si>
  <si>
    <t>https://eadres-my.sharepoint.com/shared?id=%2Fsites%2FMiexpedientedigital%2FDocumentos%20compartidos%2FGeneral%2FPROCESOS%20JUDICIALES%2FPasto%2FJuzgados%20Administrativos%2FJuzgado%2007%20Administrativo%20de%20Pasto%2F52001333300720170036300&amp;listurl=https%3A%2F%2Feadres%2Esharepoint%2Ecom%2Fsites%2FMiexpedientedigital%2FDocumentos%20compartidos%2FGeneral%2FPROCESOS%20JUDICIALES%2FPasto%2FJuzgados%20Administrativos%2FJuzgado%2007%20Administrativo%20de%20Pasto</t>
  </si>
  <si>
    <t>https://eadres-my.sharepoint.com/shared?id=%2Fsites%2FMiexpedientedigital%2FDocumentos%20compartidos%2FGeneral%2FPROCESOS%20JUDICIALES%2FPasto%2FJuzgados%20Administrativos%2FJuzgado%2007%20Administrativo%20de%20Pasto%2F52001333300720180000300&amp;listurl=https%3A%2F%2Feadres%2Esharepoint%2Ecom%2Fsites%2FMiexpedientedigital%2FDocumentos%20compartidos%2FGeneral%2FPROCESOS%20JUDICIALES%2FPasto%2FJuzgados%20Administrativos%2FJuzgado%2007%20Administrativo%20de%20Pasto</t>
  </si>
  <si>
    <t>https://eadres-my.sharepoint.com/shared?id=%2Fsites%2FMiexpedientedigital%2FDocumentos%20compartidos%2FGeneral%2FPROCESOS%20JUDICIALES%2FCali%2FJuzgados%20Laborales%2FJUZGADO%2010%20LABORAL%20DEL%20CIRCUITO%20DE%20CALI%2F76001310501020170064900&amp;listurl=https%3A%2F%2Feadres%2Esharepoint%2Ecom%2Fsites%2FMiexpedientedigital%2FDocumentos%20compartidos%2FGeneral%2FPROCESOS%20JUDICIALES%2FCali%2FJuzgados%20Laborales%2FJUZGADO%2010%20LABORAL%20DEL%20CIRCUITO%20DE%20CALI</t>
  </si>
  <si>
    <t>https://eadres-my.sharepoint.com/shared?id=%2Fsites%2FMiexpedientedigital%2FDocumentos%20compartidos%2FSOLICITUD%20REVISOR%C3%8DA%20FISCAL%2FPAOLA%20ANDREA%20RUIZ%2F76001310501020160059300&amp;listurl=https%3A%2F%2Feadres%2Esharepoint%2Ecom%2Fsites%2FMiexpedientedigital%2FDocumentos%20compartidos%2FSOLICITUD%20REVISOR%C3%8DA%20FISCAL%2FPAOLA%20ANDREA%20RUIZ</t>
  </si>
  <si>
    <t>https://eadres-my.sharepoint.com/shared?id=%2Fsites%2FMiexpedientedigital%2FDocumentos%20compartidos%2FGeneral%2FPROCESOS%20JUDICIALES%2FCali%2FJuzgados%20Civiles%2F76001400300120050064500&amp;listurl=https%3A%2F%2Feadres%2Esharepoint%2Ecom%2Fsites%2FMiexpedientedigital%2FDocumentos%20compartidos%2FGeneral%2FPROCESOS%20JUDICIALES%2FCali%2FJuzgados%20Civiles</t>
  </si>
  <si>
    <t>https://eadres-my.sharepoint.com/shared?id=%2Fsites%2FMiexpedientedigital%2FDocumentos%20compartidos%2FGeneral%2FPROCESOS%20JUDICIALES%2FCali%2FJuzgados%20Laborales%2FJUZGADO%2002%20LABORAL%20DEL%20CIRCUITO%20DE%20CALI%2F76001310500220170009700&amp;listurl=https%3A%2F%2Feadres%2Esharepoint%2Ecom%2Fsites%2FMiexpedientedigital%2FDocumentos%20compartidos%2FGeneral%2FPROCESOS%20JUDICIALES%2FCali%2FJuzgados%20Laborales%2FJUZGADO%2002%20LABORAL%20DEL%20CIRCUITO%20DE%20CALI</t>
  </si>
  <si>
    <t>https://eadres-my.sharepoint.com/shared?id=%2Fsites%2FMiexpedientedigital%2FDocumentos%20compartidos%2FGeneral%2FPROCESOS%20JUDICIALES%2FCali%2FJuzgados%20Laborales%2FJUZGADO%2013%20LABORAL%20DEL%20CIRCUITO%20DE%20CALI%2F76001310501320170020600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</si>
  <si>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2012%20LABORAL%20DEL%20CIRCUITO%20DE%20CALI%2F76001310501220140043200&amp;listurl=https%3A%2F%2Feadres%2Esharepoint%2Ecom%2Fsites%2FMiexpedientedigital%2FDocumentos%20compartidos%2FGeneral%2FPROCESOS%20JUDICIALES%2FCali%2FJuzgados%20Laborales%2FJUZGADO%2012%20LABORAL%20DEL%20CIRCUITO%20DE%20CALI</t>
  </si>
  <si>
    <t>https://eadres.sharepoint.com/sites/Miexpedientedigital/Documentos%20compartidos/Forms/AllItems.aspx?id=%2Fsites%2FMiexpedientedigital%2FDocumentos%20compartidos%2FGeneral%2FPROCESOS%20JUDICIALES%2FMedell%C3%ADn%2FJuzgados%20Administrativos%2FJuzgado%2030%20Administrativo%20del%20Circuito%20de%20Medell%C3%ADn%2F05001333303020220018100&amp;p=true&amp;ct=1733171761528&amp;or=OWA%2DNT%2DMail&amp;cid=1e1759f8%2D071b%2Dbe16%2D1d12%2D7b032c309e21&amp;ga=1</t>
  </si>
  <si>
    <t>https://eadres-my.sharepoint.com/shared?id=%2Fsites%2FMiexpedientedigital%2FDocumentos%20compartidos%2FGeneral%2FPROCESOS%20JUDICIALES%2FBogot%C3%A1%2F3%2E%20Tribunales%20Administrativos%2FTribunal%20Administrativo%20de%20Cundinamarca%2F25000234100020220097100&amp;listurl=https%3A%2F%2Feadres%2Esharepoint%2Ecom%2Fsites%2FMiexpedientedigital%2FDocumentos%20compartidos</t>
  </si>
  <si>
    <t>https://eadres-my.sharepoint.com/shared?id=%2Fsites%2FMiexpedientedigital%2FDocumentos%20compartidos%2FGeneral%2FPROCESOS%20JUDICIALES%2FBogot%C3%A1%2F3%2E%20Tribunales%20Administrativos%2FTribunal%20Administrativo%20de%20Cundinamarca%2F25000233600020240039500&amp;listurl=https%3A%2F%2Feadres%2Esharepoint%2Ecom%2Fsites%2FMiexpedientedigital%2FDocumentos%20compartidos</t>
  </si>
  <si>
    <t>https://eadres-my.sharepoint.com/shared?id=%2Fsites%2FMiexpedientedigital%2FDocumentos%20compartidos%2FGeneral%2FPROCESOS%20JUDICIALES%2FBogot%C3%A1%2F3%2E%20Tribunales%20Administrativos%2FTribunal%20Administrativo%20de%20Cundinamarca%2F25000233700020240015900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</si>
  <si>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de%20Peque%C3%B1as%20Causas%20Laborales%2FJUZGADO%203%20MUNICIPAL%20DE%20PEQUE%C3%91AS%20CAUSAS%20LABORALES%20DE%20CALI%2F76001410500320230038400&amp;listurl=https%3A%2F%2Feadres%2Esharepoint%2Ecom%2Fsites%2FMiexpedientedigital%2FDocumentos%20compartidos</t>
  </si>
  <si>
    <t>https://eadres-my.sharepoint.com/shared?id=%2Fsites%2FMiexpedientedigital%2FDocumentos%20compartidos%2FGeneral%2FPROCESOS%20JUDICIALES%2FBogot%C3%A1%2FJuzgados%20Administrativos%20de%20Bogot%C3%A1%2FJuzgado%2002%20Administrativo%20de%20Bogot%C3%A1%2F11001333400220240014500&amp;listurl=https%3A%2F%2Feadres%2Esharepoint%2Ecom%2Fsites%2FMiexpedientedigital%2FDocumentos%20compartidos</t>
  </si>
  <si>
    <t>https://eadres-my.sharepoint.com/shared?id=%2Fsites%2FMiexpedientedigital%2FDocumentos%20compartidos%2FGeneral%2FPROCESOS%20JUDICIALES%2FBogot%C3%A1%2F3%2E%20Tribunales%20Administrativos%2FTribunal%20Administrativo%20de%20Cundinamarca%2F25000234100020240010700&amp;listurl=https%3A%2F%2Feadres%2Esharepoint%2Ecom%2Fsites%2FMiexpedientedigital%2FDocumentos%20compartidos</t>
  </si>
  <si>
    <t>https://etbcsj-my.sharepoint.com/personal/jlato19_cendoj_ramajudicial_gov_co/_layouts/15/onedrive.aspx?id=%2Fpersonal%2Fjlato19%5Fcendoj%5Framajudicial%5Fgov%5Fco%2FDocuments%2FPROCESOS%20JUZGADOS%2049%20LABORAL%2F11001310501920150087800&amp;ga=1&amp;LOF=1</t>
  </si>
  <si>
    <t>https://etbcsj-my.sharepoint.com/personal/j13lccali_cendoj_ramajudicial_gov_co/_layouts/15/onedrive.aspx?id=%2Fpersonal%2Fj13lccali%5Fcendoj%5Framajudicial%5Fgov%5Fco%2FDocuments%2FHONORABLE%20TRIBUNAL%20SUPERIOR%20DE%20CALI%2FPROCESOS%20ENVIADOS%20AL%20TRIBUNAL%2FPROCESOS%20EN%20EL%20TRIBUNAL%2F2024%2FMARZO%2F76001310501320220006200&amp;ga=1</t>
  </si>
  <si>
    <t>https://eadres-my.sharepoint.com/shared?id=%2Fsites%2FMiexpedientedigital%2FDocumentos%20compartidos%2FGeneral%2FPROCESOS%20JUDICIALES%2FBogot%C3%A1%2FJuzgados%20Administrativos%20de%20Bogot%C3%A1%2FJuzgado%2045%20Administrativo%20del%20Circuito%20de%20Bogota%2F11001334104520230043400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</si>
  <si>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Administrativos%2FJuzgado%202%20Administrativo%20de%20Cali%2F76001333300220180025300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</si>
  <si>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2014%20LABORAL%20DEL%20CIRCUITO%20DE%20CALI%2F76001310501420170062800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</si>
  <si>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2007%20LABORAL%20DE%20CALI%2F76001310500720160027600&amp;listurl=https%3A%2F%2Feadres%2Esharepoint%2Ecom%2Fsites%2FMiexpedientedigital%2FDocumentos%20compartidos</t>
  </si>
  <si>
    <t>https://etbcsj-my.sharepoint.com/personal/j11lccali_cendoj_ramajudicial_gov_co/_layouts/15/onedrive.aspx?id=%2Fpersonal%2Fj11lccali%5Fcendoj%5Framajudicial%5Fgov%5Fco%2FDocuments%2FPROCESOS%2FPROCESOS%20ARCHIVADOS%2F2023%2F4%2EABRIL%2F76001310501120140004900&amp;ga=1</t>
  </si>
  <si>
    <t>https://eadres-my.sharepoint.com/shared?id=%2Fsites%2FMiexpedientedigital%2FDocumentos%20compartidos%2FGeneral%2FPROCESOS%20JUDICIALES%2FCali%2FJuzgados%20Laborales%2FJUZGADO%2013%20LABORAL%20DEL%20CIRCUITO%20DE%20CALI%2F76001310501320190048200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</si>
  <si>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2020%20LABORAL%20DEL%20CIRCUITO%20DE%20CALI%2F76001310500320140067800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</si>
  <si>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2020%20LABORAL%20DEL%20CIRCUITO%20DE%20CALI%2F76001310500320180016800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</si>
  <si>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2014%20LABORAL%20DEL%20CIRCUITO%20DE%20CALI%2F76001310501420140082200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</si>
  <si>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2010%20LABORAL%20DEL%20CIRCUITO%20DE%20CALI%2F76001310501020140048400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</si>
  <si>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Administrativos%2FJuzgado%2013%20Administrativo%20de%20Cali%2F76001333301320140006400&amp;listurl=https%3A%2F%2Feadres%2Esharepoint%2Ecom%2Fsites%2FMiexpedientedigital%2FDocumentos%20compartidos</t>
  </si>
  <si>
    <t>https://eadres-my.sharepoint.com/shared?id=%2Fsites%2FMiexpedientedigital%2FDocumentos%20compartidos%2FGeneral%2FPROCESOS%20JUDICIALES%2FPasto%2FJuzgados%20Administrativos%2FJuzgado%2009%20Administrativo%20de%20Pasto%2F52001333300920180037200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</si>
  <si>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Administrativos%2FJuzgado%2016%20Administrativo%20de%20Cali%2F76001333301620230031400%2F76001310500220160024300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</si>
  <si>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2021%20LABORAL%20DEL%20CIRCUITO%20DE%20CALI%2F76001310500620150026700&amp;listurl=https%3A%2F%2Feadres%2Esharepoint%2Ecom%2Fsites%2FMiexpedientedigital%2FDocumentos%20compartidos</t>
  </si>
  <si>
    <t>https://eadres-my.sharepoint.com/shared?id=%2Fsites%2FMiexpedientedigital%2FDocumentos%20compartidos%2FGeneral%2FPROCESOS%20JUDICIALES%2FCali%2FJuzgados%20Laborales%2FJUZGADO%2002%20LABORAL%20DEL%20CIRCUITO%20DE%20CALI%2F76001310500220160026400&amp;listurl=https%3A%2F%2Feadres%2Esharepoint%2Ecom%2Fsites%2FMiexpedientedigital%2FDocumentos%20compartidos</t>
  </si>
  <si>
    <t>76001310501520120031202 76001310501520120031201</t>
  </si>
  <si>
    <t>76001310501220170037300 76001310501220170037301</t>
  </si>
  <si>
    <t>76001310501020190023400 76001310501020190023401</t>
  </si>
  <si>
    <t>76001310500820210066900 76001310500820210066901</t>
  </si>
  <si>
    <t>76001333302120220007700 76001333302120220007701</t>
  </si>
  <si>
    <t>76001310500620210063000 76001310500620210063001</t>
  </si>
  <si>
    <t>76001333301320200011100 760013333013202000111001</t>
  </si>
  <si>
    <t>76001310500120200044200 76001310500120200044201</t>
  </si>
  <si>
    <t>SAMAI</t>
  </si>
  <si>
    <t>11001333704320220040400 11001333704320220040401</t>
  </si>
  <si>
    <t>EXPEDIENTE DIGITAL</t>
  </si>
  <si>
    <t xml:space="preserve">25000233600020240040300 </t>
  </si>
  <si>
    <t>09/12/2024</t>
  </si>
  <si>
    <t>10/12/2024</t>
  </si>
  <si>
    <t>11/12/2024</t>
  </si>
  <si>
    <t>06/12/2024</t>
  </si>
  <si>
    <t>ORGANIZACIÓN LADMEDIS S.A.S</t>
  </si>
  <si>
    <t>https://eadres-my.sharepoint.com/shared?id=%2Fsites%2FMiexpedientedigital%2FDocumentos%20compartidos%2FGeneral%2FPROCESOS%20JUDICIALES%2FCartagena%2FTribunal%20Administrativo%20de%20Bol%C3%ADvar%2F13001233300020240009600&amp;listurl=https%3A%2F%2Feadres%2Esharepoint%2Ecom%2Fsites%2FMiexpedientedigital%2FDocumentos%20compartidos</t>
  </si>
  <si>
    <t>https://eadres-my.sharepoint.com/shared?id=%2Fsites%2FMiexpedientedigital%2FDocumentos%20compartidos%2FGeneral%2FPROCESOS%20JUDICIALES%2FBogot%C3%A1%2F3%2E%20Tribunales%20Administrativos%2FTribunal%20Administrativo%20de%20Cundinamarca%2F25000233600020240040300&amp;listurl=https%3A%2F%2Feadres%2Esharepoint%2Ecom%2Fsites%2FMiexpedientedigital%2FDocumentos%20compar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</si>
</sst>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rgb="FF000000"/>
      <name val="Arial"/>
      <scheme val="minor"/>
    </font>
    <font>
      <sz val="11"/>
      <color theme="1"/>
      <name val="Calibri"/>
    </font>
    <font>
      <sz val="48"/>
      <color theme="1"/>
      <name val="Algerian"/>
    </font>
    <font>
      <sz val="11"/>
      <name val="Arial"/>
    </font>
    <font>
      <sz val="24"/>
      <color theme="1"/>
      <name val="Algerian"/>
    </font>
    <font>
      <b/>
      <sz val="12"/>
      <color theme="1"/>
      <name val="Arial"/>
    </font>
    <font>
      <b/>
      <sz val="9"/>
      <color theme="1"/>
      <name val="Arial"/>
    </font>
    <font>
      <b/>
      <sz val="11"/>
      <color theme="1"/>
      <name val="EB Garamond"/>
    </font>
    <font>
      <b/>
      <sz val="14"/>
      <color theme="1"/>
      <name val="EB Garamond"/>
    </font>
    <font>
      <b/>
      <i/>
      <sz val="18"/>
      <color theme="1"/>
      <name val="Times New Roman"/>
    </font>
    <font>
      <b/>
      <i/>
      <sz val="14"/>
      <color theme="1"/>
      <name val="Times New Roman"/>
    </font>
    <font>
      <b/>
      <i/>
      <sz val="10"/>
      <color theme="1"/>
      <name val="Times New Roman"/>
    </font>
    <font>
      <sz val="12"/>
      <color theme="1"/>
      <name val="Times New Roman"/>
    </font>
    <font>
      <u/>
      <sz val="11"/>
      <color theme="10"/>
      <name val="Arial"/>
      <scheme val="minor"/>
    </font>
    <font>
      <sz val="12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Arial"/>
      <family val="2"/>
      <scheme val="minor"/>
    </font>
    <font>
      <sz val="11"/>
      <color rgb="FF000000"/>
      <name val="Arial"/>
      <scheme val="minor"/>
    </font>
    <font>
      <b/>
      <u val="double"/>
      <sz val="18"/>
      <color rgb="FFFF0000"/>
      <name val="Arial"/>
      <family val="2"/>
      <scheme val="minor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u/>
      <sz val="11"/>
      <color rgb="FF0000FF"/>
      <name val="Calibri"/>
      <family val="2"/>
    </font>
    <font>
      <sz val="11"/>
      <color indexed="8"/>
      <name val="Arial"/>
      <family val="2"/>
      <scheme val="minor"/>
    </font>
    <font>
      <sz val="12"/>
      <name val="Verdana"/>
      <family val="2"/>
    </font>
    <font>
      <sz val="12"/>
      <color theme="1"/>
      <name val="Verdana"/>
      <family val="2"/>
    </font>
    <font>
      <sz val="11"/>
      <color rgb="FF000000"/>
      <name val="Verdana"/>
      <family val="2"/>
    </font>
    <font>
      <b/>
      <i/>
      <sz val="18"/>
      <color theme="1"/>
      <name val="Times New Roman"/>
      <family val="1"/>
    </font>
    <font>
      <b/>
      <i/>
      <sz val="15"/>
      <color theme="1"/>
      <name val="Times New Roman"/>
      <family val="1"/>
    </font>
    <font>
      <sz val="11"/>
      <color rgb="FF000000"/>
      <name val="Arial"/>
      <family val="2"/>
      <scheme val="minor"/>
    </font>
    <font>
      <sz val="12"/>
      <color rgb="FF000000"/>
      <name val="Verdana"/>
      <family val="2"/>
    </font>
    <font>
      <b/>
      <sz val="12"/>
      <color rgb="FF000000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1"/>
      <color rgb="FF000000"/>
      <name val="Arial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rgb="FF8496B0"/>
        <bgColor rgb="FF8496B0"/>
      </patternFill>
    </fill>
    <fill>
      <patternFill patternType="solid">
        <fgColor rgb="FFFF66FF"/>
        <bgColor rgb="FFFF66FF"/>
      </patternFill>
    </fill>
    <fill>
      <patternFill patternType="solid">
        <fgColor rgb="FF757070"/>
        <bgColor rgb="FF757070"/>
      </patternFill>
    </fill>
    <fill>
      <patternFill patternType="solid">
        <fgColor rgb="FF66FFCC"/>
        <bgColor rgb="FF66FFCC"/>
      </patternFill>
    </fill>
    <fill>
      <patternFill patternType="solid">
        <fgColor rgb="FFCCFF33"/>
        <bgColor rgb="FFCCFF33"/>
      </patternFill>
    </fill>
    <fill>
      <patternFill patternType="solid">
        <fgColor rgb="FFFF5B5B"/>
        <bgColor rgb="FFFF5B5B"/>
      </patternFill>
    </fill>
    <fill>
      <patternFill patternType="solid">
        <fgColor rgb="FFFF9966"/>
        <bgColor rgb="FFFF9966"/>
      </patternFill>
    </fill>
    <fill>
      <patternFill patternType="solid">
        <fgColor rgb="FF00B0F0"/>
        <bgColor rgb="FF00B0F0"/>
      </patternFill>
    </fill>
    <fill>
      <patternFill patternType="solid">
        <fgColor rgb="FFBDD6EE"/>
        <bgColor rgb="FFBDD6EE"/>
      </patternFill>
    </fill>
    <fill>
      <patternFill patternType="solid">
        <fgColor rgb="FFFFFF66"/>
        <bgColor rgb="FFFFFF66"/>
      </patternFill>
    </fill>
    <fill>
      <patternFill patternType="solid">
        <fgColor rgb="FFFFFF66"/>
        <bgColor indexed="64"/>
      </patternFill>
    </fill>
    <fill>
      <patternFill patternType="solid">
        <fgColor rgb="FFFF43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8" fillId="0" borderId="1"/>
    <xf numFmtId="0" fontId="13" fillId="0" borderId="1" applyNumberFormat="0" applyFill="0" applyBorder="0" applyAlignment="0" applyProtection="0"/>
    <xf numFmtId="0" fontId="23" fillId="0" borderId="1"/>
  </cellStyleXfs>
  <cellXfs count="88">
    <xf numFmtId="0" fontId="0" fillId="0" borderId="0" xfId="0"/>
    <xf numFmtId="0" fontId="1" fillId="2" borderId="1" xfId="0" applyFont="1" applyFill="1" applyBorder="1"/>
    <xf numFmtId="49" fontId="5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/>
    <xf numFmtId="0" fontId="12" fillId="0" borderId="5" xfId="0" applyFont="1" applyBorder="1" applyAlignment="1">
      <alignment horizont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" fillId="11" borderId="5" xfId="0" applyFont="1" applyFill="1" applyBorder="1" applyAlignment="1">
      <alignment horizontal="center"/>
    </xf>
    <xf numFmtId="0" fontId="10" fillId="11" borderId="5" xfId="0" applyFont="1" applyFill="1" applyBorder="1" applyAlignment="1">
      <alignment horizontal="center"/>
    </xf>
    <xf numFmtId="0" fontId="11" fillId="11" borderId="5" xfId="0" applyFont="1" applyFill="1" applyBorder="1" applyAlignment="1">
      <alignment horizontal="center" wrapText="1"/>
    </xf>
    <xf numFmtId="0" fontId="1" fillId="11" borderId="5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15" borderId="5" xfId="0" applyFont="1" applyFill="1" applyBorder="1" applyAlignment="1">
      <alignment horizontal="center" wrapText="1"/>
    </xf>
    <xf numFmtId="0" fontId="10" fillId="15" borderId="5" xfId="0" applyFont="1" applyFill="1" applyBorder="1" applyAlignment="1">
      <alignment horizontal="center" wrapText="1"/>
    </xf>
    <xf numFmtId="0" fontId="11" fillId="15" borderId="5" xfId="0" applyFont="1" applyFill="1" applyBorder="1" applyAlignment="1">
      <alignment horizontal="center" wrapText="1"/>
    </xf>
    <xf numFmtId="0" fontId="1" fillId="15" borderId="1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16" borderId="5" xfId="0" applyFont="1" applyFill="1" applyBorder="1" applyAlignment="1">
      <alignment horizontal="center"/>
    </xf>
    <xf numFmtId="0" fontId="0" fillId="16" borderId="0" xfId="0" applyFill="1"/>
    <xf numFmtId="0" fontId="0" fillId="0" borderId="0" xfId="0" applyAlignment="1">
      <alignment wrapText="1"/>
    </xf>
    <xf numFmtId="0" fontId="15" fillId="15" borderId="5" xfId="0" applyFont="1" applyFill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15" fillId="15" borderId="5" xfId="0" applyFont="1" applyFill="1" applyBorder="1" applyAlignment="1">
      <alignment horizontal="center" vertical="center" wrapText="1"/>
    </xf>
    <xf numFmtId="14" fontId="12" fillId="0" borderId="5" xfId="0" applyNumberFormat="1" applyFont="1" applyBorder="1" applyAlignment="1">
      <alignment horizontal="center"/>
    </xf>
    <xf numFmtId="14" fontId="14" fillId="0" borderId="5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 vertical="center" wrapText="1"/>
    </xf>
    <xf numFmtId="0" fontId="13" fillId="0" borderId="7" xfId="1" applyFill="1" applyBorder="1" applyAlignment="1">
      <alignment horizontal="center" wrapText="1"/>
    </xf>
    <xf numFmtId="0" fontId="0" fillId="0" borderId="6" xfId="0" applyBorder="1"/>
    <xf numFmtId="14" fontId="12" fillId="0" borderId="5" xfId="0" applyNumberFormat="1" applyFont="1" applyBorder="1" applyAlignment="1">
      <alignment horizontal="center" wrapText="1"/>
    </xf>
    <xf numFmtId="0" fontId="15" fillId="11" borderId="5" xfId="0" applyFont="1" applyFill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2" fillId="17" borderId="5" xfId="0" applyFont="1" applyFill="1" applyBorder="1" applyAlignment="1">
      <alignment horizontal="center" wrapText="1"/>
    </xf>
    <xf numFmtId="49" fontId="12" fillId="17" borderId="5" xfId="0" applyNumberFormat="1" applyFont="1" applyFill="1" applyBorder="1" applyAlignment="1">
      <alignment horizontal="center" vertical="center" wrapText="1"/>
    </xf>
    <xf numFmtId="0" fontId="12" fillId="16" borderId="5" xfId="0" applyFont="1" applyFill="1" applyBorder="1" applyAlignment="1">
      <alignment horizontal="center" wrapText="1"/>
    </xf>
    <xf numFmtId="49" fontId="12" fillId="16" borderId="5" xfId="0" applyNumberFormat="1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horizontal="center" wrapText="1"/>
    </xf>
    <xf numFmtId="14" fontId="12" fillId="16" borderId="5" xfId="0" applyNumberFormat="1" applyFont="1" applyFill="1" applyBorder="1" applyAlignment="1">
      <alignment horizontal="center"/>
    </xf>
    <xf numFmtId="14" fontId="14" fillId="16" borderId="5" xfId="0" applyNumberFormat="1" applyFont="1" applyFill="1" applyBorder="1" applyAlignment="1">
      <alignment horizontal="center"/>
    </xf>
    <xf numFmtId="0" fontId="12" fillId="16" borderId="5" xfId="0" applyFont="1" applyFill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 wrapText="1"/>
    </xf>
    <xf numFmtId="49" fontId="12" fillId="20" borderId="5" xfId="0" applyNumberFormat="1" applyFont="1" applyFill="1" applyBorder="1" applyAlignment="1">
      <alignment horizontal="center" vertical="center" wrapText="1"/>
    </xf>
    <xf numFmtId="49" fontId="12" fillId="20" borderId="7" xfId="0" applyNumberFormat="1" applyFont="1" applyFill="1" applyBorder="1" applyAlignment="1">
      <alignment horizontal="center" vertical="center" wrapText="1"/>
    </xf>
    <xf numFmtId="49" fontId="12" fillId="20" borderId="6" xfId="0" applyNumberFormat="1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wrapText="1"/>
    </xf>
    <xf numFmtId="0" fontId="7" fillId="18" borderId="7" xfId="0" applyFont="1" applyFill="1" applyBorder="1" applyAlignment="1">
      <alignment horizontal="center"/>
    </xf>
    <xf numFmtId="0" fontId="1" fillId="14" borderId="6" xfId="0" applyFont="1" applyFill="1" applyBorder="1" applyAlignment="1">
      <alignment horizontal="center"/>
    </xf>
    <xf numFmtId="0" fontId="9" fillId="14" borderId="6" xfId="0" applyFont="1" applyFill="1" applyBorder="1" applyAlignment="1">
      <alignment horizontal="center"/>
    </xf>
    <xf numFmtId="0" fontId="9" fillId="14" borderId="6" xfId="0" applyFont="1" applyFill="1" applyBorder="1" applyAlignment="1">
      <alignment horizontal="center" wrapText="1"/>
    </xf>
    <xf numFmtId="0" fontId="20" fillId="0" borderId="6" xfId="0" applyFont="1" applyBorder="1" applyAlignment="1">
      <alignment horizontal="center"/>
    </xf>
    <xf numFmtId="49" fontId="24" fillId="0" borderId="6" xfId="4" applyNumberFormat="1" applyFont="1" applyBorder="1" applyAlignment="1">
      <alignment horizontal="center" vertical="center" wrapText="1"/>
    </xf>
    <xf numFmtId="14" fontId="25" fillId="0" borderId="6" xfId="2" applyNumberFormat="1" applyFont="1" applyBorder="1" applyAlignment="1">
      <alignment horizontal="center" vertical="center" wrapText="1"/>
    </xf>
    <xf numFmtId="14" fontId="26" fillId="0" borderId="0" xfId="0" applyNumberFormat="1" applyFont="1"/>
    <xf numFmtId="0" fontId="27" fillId="14" borderId="6" xfId="0" applyFont="1" applyFill="1" applyBorder="1" applyAlignment="1">
      <alignment horizontal="center"/>
    </xf>
    <xf numFmtId="0" fontId="27" fillId="14" borderId="6" xfId="0" applyFont="1" applyFill="1" applyBorder="1" applyAlignment="1">
      <alignment horizontal="center" wrapText="1"/>
    </xf>
    <xf numFmtId="0" fontId="28" fillId="14" borderId="6" xfId="0" applyFont="1" applyFill="1" applyBorder="1"/>
    <xf numFmtId="0" fontId="30" fillId="0" borderId="6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/>
    <xf numFmtId="0" fontId="31" fillId="0" borderId="6" xfId="0" applyFont="1" applyBorder="1" applyAlignment="1">
      <alignment horizontal="center"/>
    </xf>
    <xf numFmtId="49" fontId="32" fillId="0" borderId="6" xfId="4" applyNumberFormat="1" applyFont="1" applyBorder="1" applyAlignment="1">
      <alignment horizontal="center" vertical="center" wrapText="1"/>
    </xf>
    <xf numFmtId="14" fontId="33" fillId="0" borderId="6" xfId="2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wrapText="1"/>
    </xf>
    <xf numFmtId="0" fontId="13" fillId="0" borderId="6" xfId="1" applyBorder="1" applyAlignment="1">
      <alignment wrapText="1"/>
    </xf>
    <xf numFmtId="0" fontId="13" fillId="0" borderId="6" xfId="3" applyFill="1" applyBorder="1" applyAlignment="1">
      <alignment horizontal="center" wrapText="1"/>
    </xf>
    <xf numFmtId="0" fontId="13" fillId="0" borderId="7" xfId="3" applyFill="1" applyBorder="1" applyAlignment="1">
      <alignment horizontal="center" wrapText="1"/>
    </xf>
    <xf numFmtId="0" fontId="21" fillId="0" borderId="6" xfId="0" applyFont="1" applyBorder="1" applyAlignment="1">
      <alignment horizontal="center"/>
    </xf>
    <xf numFmtId="0" fontId="34" fillId="0" borderId="6" xfId="0" applyFont="1" applyBorder="1"/>
    <xf numFmtId="49" fontId="24" fillId="19" borderId="6" xfId="4" applyNumberFormat="1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49" fontId="4" fillId="11" borderId="2" xfId="0" applyNumberFormat="1" applyFont="1" applyFill="1" applyBorder="1" applyAlignment="1">
      <alignment horizontal="center"/>
    </xf>
    <xf numFmtId="49" fontId="4" fillId="12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center"/>
    </xf>
    <xf numFmtId="49" fontId="4" fillId="6" borderId="2" xfId="0" applyNumberFormat="1" applyFont="1" applyFill="1" applyBorder="1" applyAlignment="1">
      <alignment horizontal="center"/>
    </xf>
    <xf numFmtId="49" fontId="4" fillId="7" borderId="2" xfId="0" applyNumberFormat="1" applyFont="1" applyFill="1" applyBorder="1" applyAlignment="1">
      <alignment horizontal="center"/>
    </xf>
    <xf numFmtId="49" fontId="4" fillId="8" borderId="2" xfId="0" applyNumberFormat="1" applyFont="1" applyFill="1" applyBorder="1" applyAlignment="1">
      <alignment horizontal="center"/>
    </xf>
    <xf numFmtId="49" fontId="4" fillId="9" borderId="2" xfId="0" applyNumberFormat="1" applyFont="1" applyFill="1" applyBorder="1" applyAlignment="1">
      <alignment horizontal="center"/>
    </xf>
    <xf numFmtId="0" fontId="8" fillId="13" borderId="8" xfId="0" applyFont="1" applyFill="1" applyBorder="1" applyAlignment="1">
      <alignment horizontal="center"/>
    </xf>
    <xf numFmtId="0" fontId="8" fillId="13" borderId="9" xfId="0" applyFont="1" applyFill="1" applyBorder="1" applyAlignment="1">
      <alignment horizontal="center"/>
    </xf>
    <xf numFmtId="0" fontId="8" fillId="13" borderId="10" xfId="0" applyFont="1" applyFill="1" applyBorder="1" applyAlignment="1">
      <alignment horizontal="center"/>
    </xf>
    <xf numFmtId="49" fontId="24" fillId="17" borderId="6" xfId="4" applyNumberFormat="1" applyFont="1" applyFill="1" applyBorder="1" applyAlignment="1">
      <alignment horizontal="center" vertical="center" wrapText="1"/>
    </xf>
  </cellXfs>
  <cellStyles count="5">
    <cellStyle name="Hipervínculo" xfId="1" builtinId="8"/>
    <cellStyle name="Hipervínculo 2" xfId="3" xr:uid="{00000000-0005-0000-0000-000001000000}"/>
    <cellStyle name="Normal" xfId="0" builtinId="0"/>
    <cellStyle name="Normal 13" xfId="4" xr:uid="{B83D4E58-4283-401D-B935-37FAE9678683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4343"/>
      <color rgb="FFFFFF66"/>
      <color rgb="FF6666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Bogot%C3%A1%2FJuzgados%20Administrativos%20de%20Bogot%C3%A1%2FJuzgado%2043%20Administrativo%20de%20Bogota%2F11001333704320220040400&amp;listurl=https%3A%2F%2Feadres%2Esharepoint%2Ecom%2Fsites%2FMiexpedientedigital%2FDocumentos%20compartidos&amp;view=0" TargetMode="External"/><Relationship Id="rId13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Cali%2FJuzgados%20Administrativos%2FJuzgado%2021%20Administrativo%20de%20Cali%2F76001333302120220007700&amp;listurl=https%3A%2F%2Feadres%2Esharepoint%2Ecom%2Fsites%2FMiexpedientedigital%2FDocumentos%20compartidos&amp;view=0" TargetMode="External"/><Relationship Id="rId18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Cali%2FJuzgados%20Laborales%2FJUZGADO%2012%20LABORAL%20DEL%20CIRCUITO%20DE%20CALI%2F76001310501220170037300&amp;listurl=https%3A%2F%2Feadres%2Esharepoint%2Ecom%2Fsites%2FMiexpedientedigital%2FDocumentos%20compartidos&amp;view=0" TargetMode="External"/><Relationship Id="rId3" Type="http://schemas.openxmlformats.org/officeDocument/2006/relationships/hyperlink" Target="https://eadres-my.sharepoint.com/shared?id=%2Fsites%2FMiexpedientedigital%2FDocumentos%20compartidos%2FGeneral%2FPROCESOS%20JUDICIALES%2FBucaramanga%2FTribunal%20Administrativo%20de%20Santander%2F68001233300020150004100&amp;listurl=https%3A%2F%2Feadres%2Esharepoint%2Ecom%2Fsites%2FMiexpedientedigital%2FDocumentos%20compartidos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eadres-my.sharepoint.com/shared?id=%2Fsites%2FMiexpedientedigital%2FDocumentos%20compartidos%2FGeneral%2FPROCESOS%20JUDICIALES%2FBogot%C3%A1%2F3%2E%20Tribunales%20Administrativos%2FTribunal%20Administrativo%20de%20Cundinamarca%2F25000234100020220048800&amp;listurl=https%3A%2F%2Feadres%2Esharepoint%2Ecom%2Fsites%2FMiexpedientedigital%2FDocumentos%20compartidos" TargetMode="External"/><Relationship Id="rId12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Cali%2FJuzgados%20Laborales%2FJUZGADO%2006%20LABORAL%20DEL%20CIRCUITO%20DE%20CALI%2F76001310500620210063000&amp;listurl=https%3A%2F%2Feadres%2Esharepoint%2Ecom%2Fsites%2FMiexpedientedigital%2FDocumentos%20compartidos&amp;view=0" TargetMode="External"/><Relationship Id="rId17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Cali%2FJuzgados%20Laborales%2FJUZGADO%2019%20LABORAL%20DEL%20CIRCUITO%20DE%20CALI%2F76001310501220190012300&amp;listurl=https%3A%2F%2Feadres%2Esharepoint%2Ecom%2Fsites%2FMiexpedientedigital%2FDocumentos%20compartidos&amp;view=0" TargetMode="External"/><Relationship Id="rId2" Type="http://schemas.openxmlformats.org/officeDocument/2006/relationships/hyperlink" Target="https://eadres-my.sharepoint.com/shared?id=%2Fsites%2FMiexpedientedigital%2FDocumentos%20compartidos%2FGeneral%2FPROCESOS%20JUDICIALES%2FMedell%C3%ADn%2FTribunal%20Administrativo%20de%20Antioquia%2F05001233300020150013000&amp;listurl=https%3A%2F%2Feadres%2Esharepoint%2Ecom%2Fsites%2FMiexpedientedigital%2FDocumentos%20compartidos" TargetMode="External"/><Relationship Id="rId16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Bogot%C3%A1%2FJuzgados%20Laborales%20del%20Circuito%20de%20Bogot%C3%A1%2FJuzgado%2033%20Laboral%20del%20Circuito%20de%20Bogot%C3%A1%2F11001310503320220060400%2F11001310503320210025300&amp;listurl=https%3A%2F%2Feadres%2Esharepoint%2Ecom%2Fsites%2FMiexpedientedigital%2FDocumentos%20compartidos&amp;view=0" TargetMode="External"/><Relationship Id="rId20" Type="http://schemas.openxmlformats.org/officeDocument/2006/relationships/hyperlink" Target="https://eadres-my.sharepoint.com/shared?id=%2Fsites%2FMiexpedientedigital%2FDocumentos%20compartidos%2FGeneral%2FPROCESOS%20JUDICIALES%2FCartagena%2FTribunal%20Administrativo%20de%20Bol%C3%ADvar%2F13001233300020240009600&amp;listurl=https%3A%2F%2Feadres%2Esharepoint%2Ecom%2Fsites%2FMiexpedientedigital%2FDocumentos%20compartidos" TargetMode="External"/><Relationship Id="rId1" Type="http://schemas.openxmlformats.org/officeDocument/2006/relationships/hyperlink" Target="https://eadres-my.sharepoint.com/shared?id=%2Fsites%2FMiexpedientedigital%2FDocumentos%20compartidos%2FGeneral%2FPROCESOS%20JUDICIALES%2FCali%2FJuzgados%20Laborales%2FJUZGADO%2015%20LABORAL%20DEL%20CIRCUITO%20DE%20CALI%2F76001310501520170004400&amp;listurl=https%3A%2F%2Feadres%2Esharepoint%2Ecom%2Fsites%2FMiexpedientedigital%2FDocumentos%20compartidos" TargetMode="External"/><Relationship Id="rId6" Type="http://schemas.openxmlformats.org/officeDocument/2006/relationships/hyperlink" Target="https://eadres-my.sharepoint.com/shared?id=%2Fsites%2FMiexpedientedigital%2FDocumentos%20compartidos%2FGeneral%2FPROCESOS%20JUDICIALES%2FMonteria%2FTribunal%20Administrativo%20de%20C%C3%B3rdoba%2F23001233300020210015100&amp;listurl=https%3A%2F%2Feadres%2Esharepoint%2Ecom%2Fsites%2FMiexpedientedigital%2FDocumentos%20compartidos" TargetMode="External"/><Relationship Id="rId11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Cali%2FJuzgados%20Laborales%2FJUZGADO%2001%20LABORAL%20DEL%20CIRCUITO%20DE%20CALI%2F76001310500120200044200&amp;listurl=https%3A%2F%2Feadres%2Esharepoint%2Ecom%2Fsites%2FMiexpedientedigital%2FDocumentos%20compartidos&amp;view=0" TargetMode="External"/><Relationship Id="rId5" Type="http://schemas.openxmlformats.org/officeDocument/2006/relationships/hyperlink" Target="https://eadres-my.sharepoint.com/shared?id=%2Fsites%2FMiexpedientedigital%2FDocumentos%20compartidos%2FGeneral%2FPROCESOS%20JUDICIALES%2FMonteria%2FTribunal%20Administrativo%20de%20C%C3%B3rdoba%2F23001233300020200043400&amp;listurl=https%3A%2F%2Feadres%2Esharepoint%2Ecom%2Fsites%2FMiexpedientedigital%2FDocumentos%20compartidos" TargetMode="External"/><Relationship Id="rId15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Cali%2FJuzgados%20Laborales%2FJUZGADO%2010%20LABORAL%20DEL%20CIRCUITO%20DE%20CALI%2F76001310501020190023400&amp;listurl=https%3A%2F%2Feadres%2Esharepoint%2Ecom%2Fsites%2FMiexpedientedigital%2FDocumentos%20compartidos&amp;view=0" TargetMode="External"/><Relationship Id="rId10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Cali%2FJuzgados%20Laborales%2FJUZGADO%2005%20LABORAL%20DEL%20CIRCUITO%20CALI%2F76001310500520220021300&amp;listurl=https%3A%2F%2Feadres%2Esharepoint%2Ecom%2Fsites%2FMiexpedientedigital%2FDocumentos%20compartidos&amp;view=0" TargetMode="External"/><Relationship Id="rId19" Type="http://schemas.openxmlformats.org/officeDocument/2006/relationships/hyperlink" Target="https://eadres-my.sharepoint.com/shared?id=%2Fsites%2FMiexpedientedigital%2FDocumentos%20compartidos%2FGeneral%2FPROCESOS%20JUDICIALES%2FPasto%2FJuzgados%20Administrativos%2FJuzgado%2009%20Administrativo%20de%20Pasto%2F52001333300920180037200&amp;listurl=https%3A%2F%2Feadres%2Esharepoint%2Ecom%2Fsites%2FMiexpedientedigital%2FDocumentos%20compartidos" TargetMode="External"/><Relationship Id="rId4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Popay%C3%A1n%2FJuzgado%201%20Civil%20del%20Circuito%20de%20Popay%C3%A1n%2F19001310300120110034900&amp;listurl=https%3A%2F%2Feadres%2Esharepoint%2Ecom%2Fsites%2FMiexpedientedigital%2FDocumentos%20compartidos&amp;view=0" TargetMode="External"/><Relationship Id="rId9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Bogot%C3%A1%2FJuzgados%20Administrativos%20de%20Bogot%C3%A1%2FJuzgado%2042%20Administrativo%20de%20Bogot%C3%A1%2F11001333704220220009500&amp;listurl=https%3A%2F%2Feadres%2Esharepoint%2Ecom%2Fsites%2FMiexpedientedigital%2FDocumentos%20compartidos&amp;view=0" TargetMode="External"/><Relationship Id="rId14" Type="http://schemas.openxmlformats.org/officeDocument/2006/relationships/hyperlink" Target="https://eadres-my.sharepoint.com/personal/orlando_nunez_adres_gov_co/_layouts/15/onedrive.aspx?id=%2Fsites%2FMiexpedientedigital%2FDocumentos%20compartidos%2FGeneral%2FPROCESOS%20JUDICIALES%2FCali%2FJuzgados%20Laborales%2FJUZGADO%2008%20LABORAL%20DEL%20CIRCUITO%20DE%20CALI%2F76001310500820210066900&amp;listurl=https%3A%2F%2Feadres%2Esharepoint%2Ecom%2Fsites%2FMiexpedientedigital%2FDocumentos%20compartidos&amp;view=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1000"/>
  <sheetViews>
    <sheetView topLeftCell="A16" zoomScale="55" workbookViewId="0">
      <selection activeCell="F25" sqref="F25:F29"/>
    </sheetView>
  </sheetViews>
  <sheetFormatPr baseColWidth="10" defaultColWidth="12.625" defaultRowHeight="15" customHeight="1" x14ac:dyDescent="0.2"/>
  <cols>
    <col min="1" max="1" width="0.5" customWidth="1"/>
    <col min="2" max="3" width="44.375" customWidth="1"/>
    <col min="4" max="4" width="70.625" customWidth="1"/>
    <col min="5" max="11" width="9.375" customWidth="1"/>
  </cols>
  <sheetData>
    <row r="1" spans="1:11" ht="60" customHeight="1" x14ac:dyDescent="1.05">
      <c r="A1" s="1"/>
      <c r="B1" s="77" t="s">
        <v>0</v>
      </c>
      <c r="C1" s="73"/>
      <c r="D1" s="74"/>
      <c r="E1" s="1"/>
      <c r="F1" s="1"/>
      <c r="G1" s="1"/>
      <c r="H1" s="1"/>
      <c r="I1" s="1"/>
      <c r="J1" s="1"/>
      <c r="K1" s="1"/>
    </row>
    <row r="2" spans="1:11" ht="30" customHeight="1" x14ac:dyDescent="0.55000000000000004">
      <c r="B2" s="78" t="s">
        <v>1</v>
      </c>
      <c r="C2" s="73"/>
      <c r="D2" s="74"/>
    </row>
    <row r="3" spans="1:11" ht="15.75" x14ac:dyDescent="0.2">
      <c r="B3" s="2" t="s">
        <v>2</v>
      </c>
      <c r="C3" s="2" t="s">
        <v>3</v>
      </c>
      <c r="D3" s="3" t="s">
        <v>4</v>
      </c>
    </row>
    <row r="4" spans="1:11" ht="15.75" x14ac:dyDescent="0.2">
      <c r="B4" s="2" t="s">
        <v>5</v>
      </c>
      <c r="C4" s="2" t="s">
        <v>6</v>
      </c>
      <c r="D4" s="3"/>
    </row>
    <row r="5" spans="1:11" ht="30" customHeight="1" x14ac:dyDescent="0.55000000000000004">
      <c r="B5" s="79" t="s">
        <v>7</v>
      </c>
      <c r="C5" s="73"/>
      <c r="D5" s="74"/>
    </row>
    <row r="6" spans="1:11" ht="15.75" x14ac:dyDescent="0.2">
      <c r="B6" s="2"/>
      <c r="C6" s="2"/>
      <c r="D6" s="3" t="s">
        <v>8</v>
      </c>
    </row>
    <row r="7" spans="1:11" ht="15.75" x14ac:dyDescent="0.2">
      <c r="B7" s="2" t="s">
        <v>9</v>
      </c>
      <c r="C7" s="2" t="s">
        <v>10</v>
      </c>
      <c r="D7" s="3"/>
    </row>
    <row r="8" spans="1:11" ht="15.75" x14ac:dyDescent="0.2">
      <c r="B8" s="2"/>
      <c r="C8" s="2"/>
      <c r="D8" s="3"/>
    </row>
    <row r="9" spans="1:11" ht="30" customHeight="1" x14ac:dyDescent="0.55000000000000004">
      <c r="B9" s="80" t="s">
        <v>11</v>
      </c>
      <c r="C9" s="73"/>
      <c r="D9" s="74"/>
    </row>
    <row r="10" spans="1:11" ht="15.75" x14ac:dyDescent="0.2">
      <c r="B10" s="2" t="s">
        <v>12</v>
      </c>
      <c r="C10" s="2" t="s">
        <v>13</v>
      </c>
      <c r="D10" s="3"/>
    </row>
    <row r="11" spans="1:11" ht="15.75" x14ac:dyDescent="0.2">
      <c r="B11" s="2" t="s">
        <v>14</v>
      </c>
      <c r="C11" s="2" t="s">
        <v>15</v>
      </c>
      <c r="D11" s="3"/>
    </row>
    <row r="12" spans="1:11" ht="15.75" x14ac:dyDescent="0.2">
      <c r="B12" s="2" t="s">
        <v>16</v>
      </c>
      <c r="C12" s="2" t="s">
        <v>17</v>
      </c>
      <c r="D12" s="3"/>
    </row>
    <row r="13" spans="1:11" ht="15.75" x14ac:dyDescent="0.2">
      <c r="B13" s="2" t="s">
        <v>18</v>
      </c>
      <c r="C13" s="2" t="s">
        <v>19</v>
      </c>
      <c r="D13" s="3"/>
    </row>
    <row r="14" spans="1:11" ht="15.75" x14ac:dyDescent="0.2">
      <c r="B14" s="2" t="s">
        <v>20</v>
      </c>
      <c r="C14" s="2" t="s">
        <v>21</v>
      </c>
      <c r="D14" s="3" t="s">
        <v>22</v>
      </c>
    </row>
    <row r="15" spans="1:11" ht="30" customHeight="1" x14ac:dyDescent="0.55000000000000004">
      <c r="B15" s="81" t="s">
        <v>23</v>
      </c>
      <c r="C15" s="73"/>
      <c r="D15" s="74"/>
    </row>
    <row r="16" spans="1:11" ht="15.75" x14ac:dyDescent="0.2">
      <c r="B16" s="2" t="s">
        <v>24</v>
      </c>
      <c r="C16" s="2" t="s">
        <v>25</v>
      </c>
      <c r="D16" s="3"/>
    </row>
    <row r="17" spans="2:6" ht="15.75" x14ac:dyDescent="0.2">
      <c r="B17" s="2" t="s">
        <v>26</v>
      </c>
      <c r="C17" s="2" t="s">
        <v>27</v>
      </c>
      <c r="D17" s="3"/>
    </row>
    <row r="18" spans="2:6" ht="15.75" x14ac:dyDescent="0.2">
      <c r="B18" s="2" t="s">
        <v>28</v>
      </c>
      <c r="C18" s="2" t="s">
        <v>29</v>
      </c>
      <c r="D18" s="3"/>
    </row>
    <row r="19" spans="2:6" ht="30" customHeight="1" x14ac:dyDescent="0.55000000000000004">
      <c r="B19" s="82" t="s">
        <v>30</v>
      </c>
      <c r="C19" s="73"/>
      <c r="D19" s="74"/>
    </row>
    <row r="20" spans="2:6" ht="15.75" x14ac:dyDescent="0.2">
      <c r="B20" s="2" t="s">
        <v>31</v>
      </c>
      <c r="C20" s="2" t="s">
        <v>32</v>
      </c>
      <c r="D20" s="3" t="s">
        <v>33</v>
      </c>
    </row>
    <row r="21" spans="2:6" ht="15.75" customHeight="1" x14ac:dyDescent="0.2">
      <c r="B21" s="2" t="s">
        <v>34</v>
      </c>
      <c r="C21" s="2" t="s">
        <v>35</v>
      </c>
      <c r="D21" s="3"/>
    </row>
    <row r="22" spans="2:6" ht="15.75" customHeight="1" x14ac:dyDescent="0.2">
      <c r="B22" s="2" t="s">
        <v>36</v>
      </c>
      <c r="C22" s="2" t="s">
        <v>37</v>
      </c>
      <c r="D22" s="3"/>
    </row>
    <row r="23" spans="2:6" ht="15.75" customHeight="1" x14ac:dyDescent="0.2">
      <c r="B23" s="2" t="s">
        <v>38</v>
      </c>
      <c r="C23" s="2" t="s">
        <v>39</v>
      </c>
      <c r="D23" s="3"/>
    </row>
    <row r="24" spans="2:6" ht="15.75" customHeight="1" x14ac:dyDescent="0.2">
      <c r="B24" s="2" t="s">
        <v>40</v>
      </c>
      <c r="C24" s="2" t="s">
        <v>41</v>
      </c>
      <c r="D24" s="3" t="s">
        <v>8</v>
      </c>
    </row>
    <row r="25" spans="2:6" ht="30" customHeight="1" x14ac:dyDescent="0.55000000000000004">
      <c r="B25" s="83" t="s">
        <v>42</v>
      </c>
      <c r="C25" s="73"/>
      <c r="D25" s="74"/>
      <c r="F25" s="44" t="s">
        <v>376</v>
      </c>
    </row>
    <row r="26" spans="2:6" ht="15.75" customHeight="1" x14ac:dyDescent="0.2">
      <c r="B26" s="2" t="s">
        <v>43</v>
      </c>
      <c r="C26" s="2" t="s">
        <v>44</v>
      </c>
      <c r="D26" s="3" t="s">
        <v>8</v>
      </c>
      <c r="F26" s="44" t="s">
        <v>377</v>
      </c>
    </row>
    <row r="27" spans="2:6" ht="15.75" customHeight="1" x14ac:dyDescent="0.2">
      <c r="B27" s="2" t="s">
        <v>45</v>
      </c>
      <c r="C27" s="2" t="s">
        <v>46</v>
      </c>
      <c r="D27" s="3" t="s">
        <v>47</v>
      </c>
      <c r="F27" s="44" t="s">
        <v>378</v>
      </c>
    </row>
    <row r="28" spans="2:6" ht="30" customHeight="1" x14ac:dyDescent="0.55000000000000004">
      <c r="B28" s="72" t="s">
        <v>48</v>
      </c>
      <c r="C28" s="73"/>
      <c r="D28" s="74"/>
      <c r="F28" s="45" t="s">
        <v>379</v>
      </c>
    </row>
    <row r="29" spans="2:6" ht="15.75" customHeight="1" x14ac:dyDescent="0.2">
      <c r="B29" s="2" t="s">
        <v>49</v>
      </c>
      <c r="C29" s="2" t="s">
        <v>50</v>
      </c>
      <c r="D29" s="3" t="s">
        <v>51</v>
      </c>
      <c r="F29" s="46" t="s">
        <v>380</v>
      </c>
    </row>
    <row r="30" spans="2:6" ht="15.75" customHeight="1" x14ac:dyDescent="0.2">
      <c r="B30" s="2" t="s">
        <v>52</v>
      </c>
      <c r="C30" s="2" t="s">
        <v>50</v>
      </c>
      <c r="D30" s="3" t="s">
        <v>51</v>
      </c>
    </row>
    <row r="31" spans="2:6" ht="30" customHeight="1" x14ac:dyDescent="0.55000000000000004">
      <c r="B31" s="75" t="s">
        <v>53</v>
      </c>
      <c r="C31" s="73"/>
      <c r="D31" s="74"/>
    </row>
    <row r="32" spans="2:6" ht="15.75" customHeight="1" x14ac:dyDescent="0.2">
      <c r="B32" s="2"/>
      <c r="C32" s="2"/>
      <c r="D32" s="3"/>
    </row>
    <row r="33" spans="2:4" ht="30" customHeight="1" x14ac:dyDescent="0.55000000000000004">
      <c r="B33" s="76" t="s">
        <v>54</v>
      </c>
      <c r="C33" s="73"/>
      <c r="D33" s="74"/>
    </row>
    <row r="34" spans="2:4" ht="15.75" customHeight="1" x14ac:dyDescent="0.2">
      <c r="B34" s="2" t="s">
        <v>55</v>
      </c>
      <c r="C34" s="2" t="s">
        <v>56</v>
      </c>
      <c r="D34" s="3" t="s">
        <v>57</v>
      </c>
    </row>
    <row r="35" spans="2:4" ht="15.75" customHeight="1" x14ac:dyDescent="0.2">
      <c r="B35" s="2" t="s">
        <v>58</v>
      </c>
      <c r="C35" s="2" t="s">
        <v>59</v>
      </c>
      <c r="D35" s="3" t="s">
        <v>60</v>
      </c>
    </row>
    <row r="36" spans="2:4" ht="15.75" customHeight="1" x14ac:dyDescent="0.2"/>
    <row r="37" spans="2:4" ht="15.75" customHeight="1" x14ac:dyDescent="0.2"/>
    <row r="38" spans="2:4" ht="15.75" customHeight="1" x14ac:dyDescent="0.2"/>
    <row r="39" spans="2:4" ht="15.75" customHeight="1" x14ac:dyDescent="0.2"/>
    <row r="40" spans="2:4" ht="15.75" customHeight="1" x14ac:dyDescent="0.2"/>
    <row r="41" spans="2:4" ht="15.75" customHeight="1" x14ac:dyDescent="0.2"/>
    <row r="42" spans="2:4" ht="15.75" customHeight="1" x14ac:dyDescent="0.2"/>
    <row r="43" spans="2:4" ht="15.75" customHeight="1" x14ac:dyDescent="0.2"/>
    <row r="44" spans="2:4" ht="15.75" customHeight="1" x14ac:dyDescent="0.2"/>
    <row r="45" spans="2:4" ht="15.75" customHeight="1" x14ac:dyDescent="0.2"/>
    <row r="46" spans="2:4" ht="15.75" customHeight="1" x14ac:dyDescent="0.2"/>
    <row r="47" spans="2:4" ht="15.75" customHeight="1" x14ac:dyDescent="0.2"/>
    <row r="48" spans="2: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0">
    <mergeCell ref="B28:D28"/>
    <mergeCell ref="B31:D31"/>
    <mergeCell ref="B33:D33"/>
    <mergeCell ref="B1:D1"/>
    <mergeCell ref="B2:D2"/>
    <mergeCell ref="B5:D5"/>
    <mergeCell ref="B9:D9"/>
    <mergeCell ref="B15:D15"/>
    <mergeCell ref="B19:D19"/>
    <mergeCell ref="B25:D25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F3864"/>
  </sheetPr>
  <dimension ref="A1:G810"/>
  <sheetViews>
    <sheetView tabSelected="1" zoomScale="60" zoomScaleNormal="60" workbookViewId="0">
      <pane xSplit="1" ySplit="2" topLeftCell="D99" activePane="bottomRight" state="frozen"/>
      <selection pane="topRight" activeCell="B1" sqref="B1"/>
      <selection pane="bottomLeft" activeCell="A3" sqref="A3"/>
      <selection pane="bottomRight" activeCell="F114" sqref="F114"/>
    </sheetView>
  </sheetViews>
  <sheetFormatPr baseColWidth="10" defaultColWidth="12.625" defaultRowHeight="15" customHeight="1" x14ac:dyDescent="0.2"/>
  <cols>
    <col min="1" max="1" width="4.375" customWidth="1"/>
    <col min="2" max="2" width="26.875" style="60" customWidth="1"/>
    <col min="3" max="3" width="35.625" customWidth="1"/>
    <col min="4" max="4" width="41.75" style="55" customWidth="1"/>
    <col min="5" max="5" width="19.375" customWidth="1"/>
    <col min="6" max="6" width="26.875" customWidth="1"/>
    <col min="7" max="7" width="28.75" customWidth="1"/>
  </cols>
  <sheetData>
    <row r="1" spans="1:7" ht="21.75" x14ac:dyDescent="0.45">
      <c r="A1" s="48"/>
      <c r="B1" s="84" t="s">
        <v>61</v>
      </c>
      <c r="C1" s="85"/>
      <c r="D1" s="85"/>
      <c r="E1" s="85"/>
      <c r="F1" s="85"/>
      <c r="G1" s="86"/>
    </row>
    <row r="2" spans="1:7" ht="30" customHeight="1" x14ac:dyDescent="0.35">
      <c r="A2" s="49" t="s">
        <v>62</v>
      </c>
      <c r="B2" s="50" t="s">
        <v>63</v>
      </c>
      <c r="C2" s="51" t="s">
        <v>64</v>
      </c>
      <c r="D2" s="50" t="s">
        <v>400</v>
      </c>
      <c r="E2" s="58" t="s">
        <v>65</v>
      </c>
      <c r="F2" s="56" t="s">
        <v>66</v>
      </c>
      <c r="G2" s="57" t="s">
        <v>401</v>
      </c>
    </row>
    <row r="3" spans="1:7" ht="30" customHeight="1" x14ac:dyDescent="0.25">
      <c r="A3" s="49">
        <f>ROW(A1)</f>
        <v>1</v>
      </c>
      <c r="B3" s="59" t="s">
        <v>77</v>
      </c>
      <c r="C3" s="53" t="s">
        <v>265</v>
      </c>
      <c r="D3" s="54">
        <v>43895</v>
      </c>
      <c r="E3" s="29"/>
      <c r="F3" s="42"/>
      <c r="G3" s="66" t="s">
        <v>441</v>
      </c>
    </row>
    <row r="4" spans="1:7" ht="30" customHeight="1" x14ac:dyDescent="0.25">
      <c r="A4" s="49">
        <f t="shared" ref="A4:A67" si="0">ROW(A2)</f>
        <v>2</v>
      </c>
      <c r="B4" s="59" t="s">
        <v>71</v>
      </c>
      <c r="C4" s="53" t="s">
        <v>224</v>
      </c>
      <c r="D4" s="54">
        <v>44539</v>
      </c>
      <c r="E4" s="29"/>
      <c r="F4" s="42"/>
      <c r="G4" s="66" t="s">
        <v>442</v>
      </c>
    </row>
    <row r="5" spans="1:7" ht="30" customHeight="1" x14ac:dyDescent="0.25">
      <c r="A5" s="49">
        <f t="shared" si="0"/>
        <v>3</v>
      </c>
      <c r="B5" s="59" t="s">
        <v>71</v>
      </c>
      <c r="C5" s="53" t="s">
        <v>162</v>
      </c>
      <c r="D5" s="54">
        <v>45308</v>
      </c>
      <c r="E5" s="29"/>
      <c r="F5" s="42"/>
      <c r="G5" s="66" t="s">
        <v>443</v>
      </c>
    </row>
    <row r="6" spans="1:7" ht="30" customHeight="1" x14ac:dyDescent="0.25">
      <c r="A6" s="49">
        <f t="shared" si="0"/>
        <v>4</v>
      </c>
      <c r="B6" s="59" t="s">
        <v>71</v>
      </c>
      <c r="C6" s="53" t="s">
        <v>225</v>
      </c>
      <c r="D6" s="54">
        <v>42998</v>
      </c>
      <c r="E6" s="29"/>
      <c r="F6" s="42"/>
      <c r="G6" s="66" t="s">
        <v>444</v>
      </c>
    </row>
    <row r="7" spans="1:7" ht="30" customHeight="1" x14ac:dyDescent="0.25">
      <c r="A7" s="49">
        <f t="shared" si="0"/>
        <v>5</v>
      </c>
      <c r="B7" s="59" t="s">
        <v>426</v>
      </c>
      <c r="C7" s="53" t="s">
        <v>542</v>
      </c>
      <c r="D7" s="54">
        <v>45343</v>
      </c>
      <c r="E7" s="29"/>
      <c r="F7" s="42"/>
      <c r="G7" s="66" t="s">
        <v>445</v>
      </c>
    </row>
    <row r="8" spans="1:7" ht="30" customHeight="1" x14ac:dyDescent="0.25">
      <c r="A8" s="49">
        <f t="shared" si="0"/>
        <v>6</v>
      </c>
      <c r="B8" s="61" t="s">
        <v>427</v>
      </c>
      <c r="C8" s="53" t="s">
        <v>165</v>
      </c>
      <c r="D8" s="54">
        <v>45189</v>
      </c>
      <c r="E8" s="29"/>
      <c r="F8" s="42"/>
      <c r="G8" s="66" t="s">
        <v>446</v>
      </c>
    </row>
    <row r="9" spans="1:7" ht="30" customHeight="1" x14ac:dyDescent="0.25">
      <c r="A9" s="49">
        <f t="shared" si="0"/>
        <v>7</v>
      </c>
      <c r="B9" s="59" t="s">
        <v>71</v>
      </c>
      <c r="C9" s="53" t="s">
        <v>69</v>
      </c>
      <c r="D9" s="54">
        <v>45187</v>
      </c>
      <c r="E9" s="29"/>
      <c r="F9" s="42"/>
      <c r="G9" s="66" t="s">
        <v>447</v>
      </c>
    </row>
    <row r="10" spans="1:7" ht="30" customHeight="1" x14ac:dyDescent="0.25">
      <c r="A10" s="49">
        <f t="shared" si="0"/>
        <v>8</v>
      </c>
      <c r="B10" s="59" t="s">
        <v>168</v>
      </c>
      <c r="C10" s="53" t="s">
        <v>169</v>
      </c>
      <c r="D10" s="54">
        <v>44971</v>
      </c>
      <c r="E10" s="29"/>
      <c r="F10" s="42"/>
      <c r="G10" s="66" t="s">
        <v>448</v>
      </c>
    </row>
    <row r="11" spans="1:7" ht="30" customHeight="1" x14ac:dyDescent="0.25">
      <c r="A11" s="49">
        <f t="shared" si="0"/>
        <v>9</v>
      </c>
      <c r="B11" s="59" t="s">
        <v>70</v>
      </c>
      <c r="C11" s="53" t="s">
        <v>231</v>
      </c>
      <c r="D11" s="54">
        <v>45257</v>
      </c>
      <c r="E11" s="29"/>
      <c r="F11" s="42"/>
      <c r="G11" s="66" t="s">
        <v>449</v>
      </c>
    </row>
    <row r="12" spans="1:7" ht="30" customHeight="1" x14ac:dyDescent="0.25">
      <c r="A12" s="49">
        <f t="shared" si="0"/>
        <v>10</v>
      </c>
      <c r="B12" s="59" t="s">
        <v>71</v>
      </c>
      <c r="C12" s="53" t="s">
        <v>171</v>
      </c>
      <c r="D12" s="54">
        <v>45226</v>
      </c>
      <c r="E12" s="29"/>
      <c r="F12" s="42"/>
      <c r="G12" s="66" t="s">
        <v>450</v>
      </c>
    </row>
    <row r="13" spans="1:7" ht="30" customHeight="1" x14ac:dyDescent="0.25">
      <c r="A13" s="49">
        <f t="shared" si="0"/>
        <v>11</v>
      </c>
      <c r="B13" s="59" t="s">
        <v>172</v>
      </c>
      <c r="C13" s="53" t="s">
        <v>173</v>
      </c>
      <c r="D13" s="54">
        <v>45106</v>
      </c>
      <c r="E13" s="29"/>
      <c r="F13" s="42"/>
      <c r="G13" s="66" t="s">
        <v>451</v>
      </c>
    </row>
    <row r="14" spans="1:7" ht="30" customHeight="1" x14ac:dyDescent="0.25">
      <c r="A14" s="49">
        <f t="shared" si="0"/>
        <v>12</v>
      </c>
      <c r="B14" s="59" t="s">
        <v>85</v>
      </c>
      <c r="C14" s="53" t="s">
        <v>72</v>
      </c>
      <c r="D14" s="54">
        <v>45365</v>
      </c>
      <c r="E14" s="29"/>
      <c r="F14" s="42"/>
      <c r="G14" s="66" t="s">
        <v>452</v>
      </c>
    </row>
    <row r="15" spans="1:7" ht="30" customHeight="1" x14ac:dyDescent="0.25">
      <c r="A15" s="49">
        <f t="shared" si="0"/>
        <v>13</v>
      </c>
      <c r="B15" s="59" t="s">
        <v>70</v>
      </c>
      <c r="C15" s="53" t="s">
        <v>73</v>
      </c>
      <c r="D15" s="54">
        <v>45104</v>
      </c>
      <c r="E15" s="29"/>
      <c r="F15" s="42"/>
      <c r="G15" s="66" t="s">
        <v>453</v>
      </c>
    </row>
    <row r="16" spans="1:7" ht="30" customHeight="1" x14ac:dyDescent="0.25">
      <c r="A16" s="49">
        <f t="shared" si="0"/>
        <v>14</v>
      </c>
      <c r="B16" s="59" t="s">
        <v>70</v>
      </c>
      <c r="C16" s="53" t="s">
        <v>403</v>
      </c>
      <c r="D16" s="54">
        <v>45632</v>
      </c>
      <c r="E16" s="29"/>
      <c r="F16" s="42"/>
      <c r="G16" s="66" t="s">
        <v>454</v>
      </c>
    </row>
    <row r="17" spans="1:7" ht="30" customHeight="1" x14ac:dyDescent="0.25">
      <c r="A17" s="49">
        <f t="shared" si="0"/>
        <v>15</v>
      </c>
      <c r="B17" s="59" t="s">
        <v>85</v>
      </c>
      <c r="C17" s="53" t="s">
        <v>233</v>
      </c>
      <c r="D17" s="54">
        <v>45188</v>
      </c>
      <c r="E17" s="29"/>
      <c r="F17" s="42"/>
      <c r="G17" s="66" t="s">
        <v>535</v>
      </c>
    </row>
    <row r="18" spans="1:7" ht="30" customHeight="1" x14ac:dyDescent="0.25">
      <c r="A18" s="49">
        <f t="shared" si="0"/>
        <v>16</v>
      </c>
      <c r="B18" s="62" t="s">
        <v>381</v>
      </c>
      <c r="C18" s="63" t="s">
        <v>380</v>
      </c>
      <c r="D18" s="64">
        <v>45616</v>
      </c>
      <c r="E18" s="29"/>
      <c r="F18" s="42"/>
      <c r="G18" s="67" t="s">
        <v>386</v>
      </c>
    </row>
    <row r="19" spans="1:7" ht="30" customHeight="1" x14ac:dyDescent="0.25">
      <c r="A19" s="49">
        <f t="shared" si="0"/>
        <v>17</v>
      </c>
      <c r="B19" s="59" t="s">
        <v>85</v>
      </c>
      <c r="C19" s="53" t="s">
        <v>110</v>
      </c>
      <c r="D19" s="54">
        <v>45527</v>
      </c>
      <c r="E19" s="29"/>
      <c r="F19" s="42"/>
      <c r="G19" s="66" t="s">
        <v>111</v>
      </c>
    </row>
    <row r="20" spans="1:7" ht="30" customHeight="1" x14ac:dyDescent="0.25">
      <c r="A20" s="49">
        <f t="shared" si="0"/>
        <v>18</v>
      </c>
      <c r="B20" s="59" t="s">
        <v>85</v>
      </c>
      <c r="C20" s="53" t="s">
        <v>404</v>
      </c>
      <c r="D20" s="54">
        <v>45188</v>
      </c>
      <c r="E20" s="29"/>
      <c r="F20" s="42"/>
      <c r="G20" s="66" t="s">
        <v>536</v>
      </c>
    </row>
    <row r="21" spans="1:7" ht="30" customHeight="1" x14ac:dyDescent="0.25">
      <c r="A21" s="49">
        <f t="shared" si="0"/>
        <v>19</v>
      </c>
      <c r="B21" s="59" t="s">
        <v>85</v>
      </c>
      <c r="C21" s="53" t="s">
        <v>236</v>
      </c>
      <c r="D21" s="54">
        <v>45188</v>
      </c>
      <c r="E21" s="29"/>
      <c r="F21" s="42"/>
      <c r="G21" s="66" t="s">
        <v>537</v>
      </c>
    </row>
    <row r="22" spans="1:7" ht="30" customHeight="1" x14ac:dyDescent="0.25">
      <c r="A22" s="49">
        <f t="shared" si="0"/>
        <v>20</v>
      </c>
      <c r="B22" s="59" t="s">
        <v>429</v>
      </c>
      <c r="C22" s="53" t="s">
        <v>112</v>
      </c>
      <c r="D22" s="54">
        <v>45357</v>
      </c>
      <c r="E22" s="29"/>
      <c r="F22" s="42"/>
      <c r="G22" s="47" t="s">
        <v>113</v>
      </c>
    </row>
    <row r="23" spans="1:7" ht="30" customHeight="1" x14ac:dyDescent="0.25">
      <c r="A23" s="49">
        <f t="shared" si="0"/>
        <v>21</v>
      </c>
      <c r="B23" s="59" t="s">
        <v>85</v>
      </c>
      <c r="C23" s="53" t="s">
        <v>430</v>
      </c>
      <c r="D23" s="54">
        <v>45012</v>
      </c>
      <c r="E23" s="29"/>
      <c r="F23" s="42"/>
      <c r="G23" s="66" t="s">
        <v>538</v>
      </c>
    </row>
    <row r="24" spans="1:7" ht="30" customHeight="1" x14ac:dyDescent="0.25">
      <c r="A24" s="49">
        <f t="shared" si="0"/>
        <v>22</v>
      </c>
      <c r="B24" s="59" t="s">
        <v>85</v>
      </c>
      <c r="C24" s="53" t="s">
        <v>239</v>
      </c>
      <c r="D24" s="54">
        <v>45245</v>
      </c>
      <c r="E24" s="29"/>
      <c r="F24" s="52"/>
      <c r="G24" s="66" t="s">
        <v>539</v>
      </c>
    </row>
    <row r="25" spans="1:7" ht="30" customHeight="1" x14ac:dyDescent="0.25">
      <c r="A25" s="49">
        <f t="shared" si="0"/>
        <v>23</v>
      </c>
      <c r="B25" s="59" t="s">
        <v>431</v>
      </c>
      <c r="C25" s="53" t="s">
        <v>243</v>
      </c>
      <c r="D25" s="54">
        <v>45615</v>
      </c>
      <c r="E25" s="29"/>
      <c r="F25" s="42"/>
      <c r="G25" s="66" t="s">
        <v>540</v>
      </c>
    </row>
    <row r="26" spans="1:7" ht="30" customHeight="1" x14ac:dyDescent="0.25">
      <c r="A26" s="49">
        <f t="shared" si="0"/>
        <v>24</v>
      </c>
      <c r="B26" s="59" t="s">
        <v>85</v>
      </c>
      <c r="C26" s="53" t="s">
        <v>246</v>
      </c>
      <c r="D26" s="54">
        <v>44965</v>
      </c>
      <c r="E26" s="29"/>
      <c r="F26" s="42"/>
      <c r="G26" s="66" t="s">
        <v>541</v>
      </c>
    </row>
    <row r="27" spans="1:7" ht="30" customHeight="1" x14ac:dyDescent="0.25">
      <c r="A27" s="49">
        <f t="shared" si="0"/>
        <v>25</v>
      </c>
      <c r="B27" s="59" t="s">
        <v>432</v>
      </c>
      <c r="C27" s="53" t="s">
        <v>375</v>
      </c>
      <c r="D27" s="54">
        <v>45484</v>
      </c>
      <c r="E27" s="29"/>
      <c r="F27" s="42"/>
      <c r="G27" s="66" t="s">
        <v>114</v>
      </c>
    </row>
    <row r="28" spans="1:7" ht="30" customHeight="1" x14ac:dyDescent="0.25">
      <c r="A28" s="49">
        <f t="shared" si="0"/>
        <v>26</v>
      </c>
      <c r="B28" s="59" t="s">
        <v>433</v>
      </c>
      <c r="C28" s="53" t="s">
        <v>405</v>
      </c>
      <c r="D28" s="54">
        <v>45580</v>
      </c>
      <c r="E28" s="29"/>
      <c r="F28" s="42"/>
      <c r="G28" s="66" t="s">
        <v>511</v>
      </c>
    </row>
    <row r="29" spans="1:7" ht="30" customHeight="1" x14ac:dyDescent="0.25">
      <c r="A29" s="49">
        <f t="shared" si="0"/>
        <v>27</v>
      </c>
      <c r="B29" s="59" t="s">
        <v>74</v>
      </c>
      <c r="C29" s="53" t="s">
        <v>406</v>
      </c>
      <c r="D29" s="54">
        <v>45551</v>
      </c>
      <c r="E29" s="29"/>
      <c r="F29" s="42"/>
      <c r="G29" s="66" t="s">
        <v>510</v>
      </c>
    </row>
    <row r="30" spans="1:7" ht="30" customHeight="1" x14ac:dyDescent="0.25">
      <c r="A30" s="49">
        <f t="shared" si="0"/>
        <v>28</v>
      </c>
      <c r="B30" s="59" t="s">
        <v>336</v>
      </c>
      <c r="C30" s="53" t="s">
        <v>248</v>
      </c>
      <c r="D30" s="54">
        <v>44049</v>
      </c>
      <c r="E30" s="29"/>
      <c r="F30" s="42"/>
      <c r="G30" s="66" t="s">
        <v>512</v>
      </c>
    </row>
    <row r="31" spans="1:7" ht="30" customHeight="1" x14ac:dyDescent="0.25">
      <c r="A31" s="49">
        <f t="shared" si="0"/>
        <v>29</v>
      </c>
      <c r="B31" s="59" t="s">
        <v>85</v>
      </c>
      <c r="C31" s="53" t="s">
        <v>249</v>
      </c>
      <c r="D31" s="54">
        <v>45188</v>
      </c>
      <c r="E31" s="29"/>
      <c r="F31" s="42"/>
      <c r="G31" s="66" t="s">
        <v>513</v>
      </c>
    </row>
    <row r="32" spans="1:7" ht="30" customHeight="1" x14ac:dyDescent="0.25">
      <c r="A32" s="49">
        <f t="shared" si="0"/>
        <v>30</v>
      </c>
      <c r="B32" s="59" t="s">
        <v>182</v>
      </c>
      <c r="C32" s="53" t="s">
        <v>183</v>
      </c>
      <c r="D32" s="54">
        <v>43518</v>
      </c>
      <c r="E32" s="29"/>
      <c r="F32" s="42"/>
      <c r="G32" s="66" t="s">
        <v>514</v>
      </c>
    </row>
    <row r="33" spans="1:7" ht="30" customHeight="1" x14ac:dyDescent="0.25">
      <c r="A33" s="49">
        <f t="shared" si="0"/>
        <v>31</v>
      </c>
      <c r="B33" s="59" t="s">
        <v>85</v>
      </c>
      <c r="C33" s="53" t="s">
        <v>250</v>
      </c>
      <c r="D33" s="54">
        <v>44965</v>
      </c>
      <c r="E33" s="29"/>
      <c r="F33" s="42"/>
      <c r="G33" s="66" t="s">
        <v>515</v>
      </c>
    </row>
    <row r="34" spans="1:7" ht="30" customHeight="1" x14ac:dyDescent="0.25">
      <c r="A34" s="49">
        <f t="shared" si="0"/>
        <v>32</v>
      </c>
      <c r="B34" s="59" t="s">
        <v>186</v>
      </c>
      <c r="C34" s="53" t="s">
        <v>187</v>
      </c>
      <c r="D34" s="54">
        <v>45188</v>
      </c>
      <c r="E34" s="29"/>
      <c r="F34" s="43"/>
      <c r="G34" s="66" t="s">
        <v>516</v>
      </c>
    </row>
    <row r="35" spans="1:7" ht="30" customHeight="1" x14ac:dyDescent="0.25">
      <c r="A35" s="49">
        <f t="shared" si="0"/>
        <v>33</v>
      </c>
      <c r="B35" s="59" t="s">
        <v>85</v>
      </c>
      <c r="C35" s="53" t="s">
        <v>408</v>
      </c>
      <c r="D35" s="54">
        <v>45559</v>
      </c>
      <c r="E35" s="29"/>
      <c r="F35" s="42"/>
      <c r="G35" s="66" t="s">
        <v>517</v>
      </c>
    </row>
    <row r="36" spans="1:7" ht="30" customHeight="1" x14ac:dyDescent="0.25">
      <c r="A36" s="49">
        <f t="shared" si="0"/>
        <v>34</v>
      </c>
      <c r="B36" s="62" t="s">
        <v>381</v>
      </c>
      <c r="C36" s="63" t="s">
        <v>376</v>
      </c>
      <c r="D36" s="64">
        <v>45513</v>
      </c>
      <c r="E36" s="70"/>
      <c r="F36" s="69"/>
      <c r="G36" s="68" t="s">
        <v>382</v>
      </c>
    </row>
    <row r="37" spans="1:7" ht="30" customHeight="1" x14ac:dyDescent="0.25">
      <c r="A37" s="49">
        <f t="shared" si="0"/>
        <v>35</v>
      </c>
      <c r="B37" s="59" t="s">
        <v>85</v>
      </c>
      <c r="C37" s="53" t="s">
        <v>257</v>
      </c>
      <c r="D37" s="54">
        <v>45427</v>
      </c>
      <c r="E37" s="29"/>
      <c r="F37" s="42"/>
      <c r="G37" s="66" t="s">
        <v>534</v>
      </c>
    </row>
    <row r="38" spans="1:7" ht="30" customHeight="1" x14ac:dyDescent="0.25">
      <c r="A38" s="49">
        <f t="shared" si="0"/>
        <v>36</v>
      </c>
      <c r="B38" s="59" t="s">
        <v>85</v>
      </c>
      <c r="C38" s="53" t="s">
        <v>258</v>
      </c>
      <c r="D38" s="54">
        <v>44855</v>
      </c>
      <c r="E38" s="29"/>
      <c r="F38" s="42"/>
      <c r="G38" s="66" t="s">
        <v>533</v>
      </c>
    </row>
    <row r="39" spans="1:7" ht="30" customHeight="1" x14ac:dyDescent="0.25">
      <c r="A39" s="49">
        <f t="shared" si="0"/>
        <v>37</v>
      </c>
      <c r="B39" s="59" t="s">
        <v>436</v>
      </c>
      <c r="C39" s="53" t="s">
        <v>55</v>
      </c>
      <c r="D39" s="54">
        <v>45566</v>
      </c>
      <c r="E39" s="29"/>
      <c r="F39" s="42"/>
      <c r="G39" s="66" t="s">
        <v>75</v>
      </c>
    </row>
    <row r="40" spans="1:7" ht="30" customHeight="1" x14ac:dyDescent="0.25">
      <c r="A40" s="49">
        <f t="shared" si="0"/>
        <v>38</v>
      </c>
      <c r="B40" s="59" t="s">
        <v>115</v>
      </c>
      <c r="C40" s="53" t="s">
        <v>437</v>
      </c>
      <c r="D40" s="54">
        <v>45197</v>
      </c>
      <c r="E40" s="29"/>
      <c r="F40" s="42"/>
      <c r="G40" s="66" t="s">
        <v>532</v>
      </c>
    </row>
    <row r="41" spans="1:7" ht="30" customHeight="1" x14ac:dyDescent="0.25">
      <c r="A41" s="49">
        <f t="shared" si="0"/>
        <v>39</v>
      </c>
      <c r="B41" s="59" t="s">
        <v>212</v>
      </c>
      <c r="C41" s="53" t="s">
        <v>411</v>
      </c>
      <c r="D41" s="54">
        <v>45042</v>
      </c>
      <c r="E41" s="29"/>
      <c r="F41" s="42"/>
      <c r="G41" s="66" t="s">
        <v>531</v>
      </c>
    </row>
    <row r="42" spans="1:7" ht="30" customHeight="1" x14ac:dyDescent="0.25">
      <c r="A42" s="49">
        <f t="shared" si="0"/>
        <v>40</v>
      </c>
      <c r="B42" s="59" t="s">
        <v>438</v>
      </c>
      <c r="C42" s="53" t="s">
        <v>116</v>
      </c>
      <c r="D42" s="54">
        <v>45197</v>
      </c>
      <c r="E42" s="29"/>
      <c r="F42" s="42"/>
      <c r="G42" s="66" t="s">
        <v>117</v>
      </c>
    </row>
    <row r="43" spans="1:7" ht="30" customHeight="1" x14ac:dyDescent="0.25">
      <c r="A43" s="49">
        <f t="shared" si="0"/>
        <v>41</v>
      </c>
      <c r="B43" s="59" t="s">
        <v>85</v>
      </c>
      <c r="C43" s="53" t="s">
        <v>20</v>
      </c>
      <c r="D43" s="54" t="s">
        <v>439</v>
      </c>
      <c r="E43" s="29"/>
      <c r="F43" s="42"/>
      <c r="G43" s="66" t="s">
        <v>76</v>
      </c>
    </row>
    <row r="44" spans="1:7" ht="30" customHeight="1" x14ac:dyDescent="0.25">
      <c r="A44" s="49">
        <f t="shared" si="0"/>
        <v>42</v>
      </c>
      <c r="B44" s="59" t="s">
        <v>118</v>
      </c>
      <c r="C44" s="53" t="s">
        <v>20</v>
      </c>
      <c r="D44" s="54">
        <v>45162</v>
      </c>
      <c r="E44" s="29"/>
      <c r="F44" s="42"/>
      <c r="G44" s="66" t="s">
        <v>119</v>
      </c>
    </row>
    <row r="45" spans="1:7" ht="30" customHeight="1" x14ac:dyDescent="0.25">
      <c r="A45" s="49">
        <f t="shared" si="0"/>
        <v>43</v>
      </c>
      <c r="B45" s="59" t="s">
        <v>85</v>
      </c>
      <c r="C45" s="53" t="s">
        <v>440</v>
      </c>
      <c r="D45" s="54">
        <v>45306</v>
      </c>
      <c r="E45" s="29"/>
      <c r="F45" s="42"/>
      <c r="G45" s="66" t="s">
        <v>530</v>
      </c>
    </row>
    <row r="46" spans="1:7" ht="30" customHeight="1" x14ac:dyDescent="0.25">
      <c r="A46" s="49">
        <f t="shared" si="0"/>
        <v>44</v>
      </c>
      <c r="B46" s="59" t="s">
        <v>120</v>
      </c>
      <c r="C46" s="53" t="s">
        <v>543</v>
      </c>
      <c r="D46" s="54">
        <v>45532</v>
      </c>
      <c r="E46" s="29"/>
      <c r="F46" s="42"/>
      <c r="G46" s="47" t="s">
        <v>121</v>
      </c>
    </row>
    <row r="47" spans="1:7" ht="30" customHeight="1" x14ac:dyDescent="0.25">
      <c r="A47" s="49">
        <f t="shared" si="0"/>
        <v>45</v>
      </c>
      <c r="B47" s="59" t="s">
        <v>85</v>
      </c>
      <c r="C47" s="53" t="s">
        <v>412</v>
      </c>
      <c r="D47" s="53" t="s">
        <v>455</v>
      </c>
      <c r="E47" s="29"/>
      <c r="F47" s="42"/>
      <c r="G47" s="47" t="s">
        <v>78</v>
      </c>
    </row>
    <row r="48" spans="1:7" ht="30" customHeight="1" x14ac:dyDescent="0.25">
      <c r="A48" s="49">
        <f t="shared" si="0"/>
        <v>46</v>
      </c>
      <c r="B48" s="59" t="s">
        <v>85</v>
      </c>
      <c r="C48" s="53" t="s">
        <v>79</v>
      </c>
      <c r="D48" s="53" t="s">
        <v>554</v>
      </c>
      <c r="E48" s="29"/>
      <c r="F48" s="42"/>
      <c r="G48" s="66" t="s">
        <v>80</v>
      </c>
    </row>
    <row r="49" spans="1:7" ht="30" customHeight="1" x14ac:dyDescent="0.25">
      <c r="A49" s="49">
        <f t="shared" si="0"/>
        <v>47</v>
      </c>
      <c r="B49" s="62" t="s">
        <v>381</v>
      </c>
      <c r="C49" s="63" t="s">
        <v>379</v>
      </c>
      <c r="D49" s="63" t="s">
        <v>456</v>
      </c>
      <c r="E49" s="70"/>
      <c r="F49" s="69"/>
      <c r="G49" s="28" t="s">
        <v>385</v>
      </c>
    </row>
    <row r="50" spans="1:7" ht="30" customHeight="1" x14ac:dyDescent="0.25">
      <c r="A50" s="49">
        <f t="shared" si="0"/>
        <v>48</v>
      </c>
      <c r="B50" s="59" t="s">
        <v>506</v>
      </c>
      <c r="C50" s="53" t="s">
        <v>81</v>
      </c>
      <c r="D50" s="53" t="s">
        <v>457</v>
      </c>
      <c r="E50" s="29"/>
      <c r="F50" s="52"/>
      <c r="G50" s="66" t="s">
        <v>82</v>
      </c>
    </row>
    <row r="51" spans="1:7" ht="30" customHeight="1" x14ac:dyDescent="0.25">
      <c r="A51" s="49">
        <f t="shared" si="0"/>
        <v>49</v>
      </c>
      <c r="B51" s="59" t="s">
        <v>85</v>
      </c>
      <c r="C51" s="53" t="s">
        <v>83</v>
      </c>
      <c r="D51" s="53" t="s">
        <v>458</v>
      </c>
      <c r="E51" s="29"/>
      <c r="F51" s="42"/>
      <c r="G51" s="66" t="s">
        <v>84</v>
      </c>
    </row>
    <row r="52" spans="1:7" ht="30" customHeight="1" x14ac:dyDescent="0.25">
      <c r="A52" s="49">
        <f t="shared" si="0"/>
        <v>50</v>
      </c>
      <c r="B52" s="59" t="s">
        <v>85</v>
      </c>
      <c r="C52" s="53" t="s">
        <v>86</v>
      </c>
      <c r="D52" s="53" t="s">
        <v>459</v>
      </c>
      <c r="E52" s="29"/>
      <c r="F52" s="42"/>
      <c r="G52" s="66" t="s">
        <v>87</v>
      </c>
    </row>
    <row r="53" spans="1:7" ht="30" customHeight="1" x14ac:dyDescent="0.25">
      <c r="A53" s="49">
        <f t="shared" si="0"/>
        <v>51</v>
      </c>
      <c r="B53" s="62" t="s">
        <v>381</v>
      </c>
      <c r="C53" s="63" t="s">
        <v>378</v>
      </c>
      <c r="D53" s="63" t="s">
        <v>456</v>
      </c>
      <c r="E53" s="70"/>
      <c r="F53" s="69"/>
      <c r="G53" s="28" t="s">
        <v>384</v>
      </c>
    </row>
    <row r="54" spans="1:7" ht="27.75" customHeight="1" x14ac:dyDescent="0.25">
      <c r="A54" s="49">
        <f t="shared" si="0"/>
        <v>52</v>
      </c>
      <c r="B54" s="59" t="s">
        <v>85</v>
      </c>
      <c r="C54" s="53" t="s">
        <v>263</v>
      </c>
      <c r="D54" s="53" t="s">
        <v>460</v>
      </c>
      <c r="E54" s="29"/>
      <c r="F54" s="42"/>
      <c r="G54" s="66" t="s">
        <v>529</v>
      </c>
    </row>
    <row r="55" spans="1:7" ht="27.75" customHeight="1" x14ac:dyDescent="0.25">
      <c r="A55" s="49">
        <f t="shared" si="0"/>
        <v>53</v>
      </c>
      <c r="B55" s="59" t="s">
        <v>85</v>
      </c>
      <c r="C55" s="53" t="s">
        <v>88</v>
      </c>
      <c r="D55" s="53" t="s">
        <v>461</v>
      </c>
      <c r="E55" s="29"/>
      <c r="F55" s="42"/>
      <c r="G55" s="66" t="s">
        <v>89</v>
      </c>
    </row>
    <row r="56" spans="1:7" ht="27.75" customHeight="1" x14ac:dyDescent="0.25">
      <c r="A56" s="49">
        <f t="shared" si="0"/>
        <v>54</v>
      </c>
      <c r="B56" s="59" t="s">
        <v>85</v>
      </c>
      <c r="C56" s="53" t="s">
        <v>91</v>
      </c>
      <c r="D56" s="53" t="s">
        <v>462</v>
      </c>
      <c r="E56" s="29"/>
      <c r="F56" s="42"/>
      <c r="G56" s="66" t="s">
        <v>92</v>
      </c>
    </row>
    <row r="57" spans="1:7" ht="27.75" customHeight="1" x14ac:dyDescent="0.25">
      <c r="A57" s="49">
        <f t="shared" si="0"/>
        <v>55</v>
      </c>
      <c r="B57" s="59" t="s">
        <v>85</v>
      </c>
      <c r="C57" s="53" t="s">
        <v>28</v>
      </c>
      <c r="D57" s="53" t="s">
        <v>461</v>
      </c>
      <c r="E57" s="29"/>
      <c r="F57" s="42"/>
      <c r="G57" s="66" t="s">
        <v>93</v>
      </c>
    </row>
    <row r="58" spans="1:7" ht="27.75" customHeight="1" x14ac:dyDescent="0.25">
      <c r="A58" s="49">
        <f t="shared" si="0"/>
        <v>56</v>
      </c>
      <c r="B58" s="59" t="s">
        <v>85</v>
      </c>
      <c r="C58" s="53" t="s">
        <v>413</v>
      </c>
      <c r="D58" s="53" t="s">
        <v>463</v>
      </c>
      <c r="E58" s="29"/>
      <c r="F58" s="42"/>
      <c r="G58" s="47" t="s">
        <v>94</v>
      </c>
    </row>
    <row r="59" spans="1:7" ht="27.75" customHeight="1" x14ac:dyDescent="0.25">
      <c r="A59" s="49">
        <f t="shared" si="0"/>
        <v>57</v>
      </c>
      <c r="B59" s="59" t="s">
        <v>85</v>
      </c>
      <c r="C59" s="53" t="s">
        <v>43</v>
      </c>
      <c r="D59" s="53" t="s">
        <v>464</v>
      </c>
      <c r="E59" s="29"/>
      <c r="F59" s="42"/>
      <c r="G59" s="66" t="s">
        <v>95</v>
      </c>
    </row>
    <row r="60" spans="1:7" ht="27.75" customHeight="1" x14ac:dyDescent="0.25">
      <c r="A60" s="49">
        <f t="shared" si="0"/>
        <v>58</v>
      </c>
      <c r="B60" s="59" t="s">
        <v>85</v>
      </c>
      <c r="C60" s="53" t="s">
        <v>96</v>
      </c>
      <c r="D60" s="53" t="s">
        <v>465</v>
      </c>
      <c r="E60" s="29"/>
      <c r="F60" s="42"/>
      <c r="G60" s="66" t="s">
        <v>97</v>
      </c>
    </row>
    <row r="61" spans="1:7" ht="27.75" customHeight="1" x14ac:dyDescent="0.25">
      <c r="A61" s="49">
        <f t="shared" si="0"/>
        <v>59</v>
      </c>
      <c r="B61" s="59" t="s">
        <v>85</v>
      </c>
      <c r="C61" s="53" t="s">
        <v>544</v>
      </c>
      <c r="D61" s="53" t="s">
        <v>466</v>
      </c>
      <c r="E61" s="29"/>
      <c r="F61" s="42"/>
      <c r="G61" s="47" t="s">
        <v>98</v>
      </c>
    </row>
    <row r="62" spans="1:7" ht="27.75" customHeight="1" x14ac:dyDescent="0.25">
      <c r="A62" s="49">
        <f t="shared" si="0"/>
        <v>60</v>
      </c>
      <c r="B62" s="59" t="s">
        <v>85</v>
      </c>
      <c r="C62" s="53" t="s">
        <v>545</v>
      </c>
      <c r="D62" s="53" t="s">
        <v>467</v>
      </c>
      <c r="E62" s="29"/>
      <c r="F62" s="42"/>
      <c r="G62" s="47" t="s">
        <v>124</v>
      </c>
    </row>
    <row r="63" spans="1:7" ht="27.75" customHeight="1" x14ac:dyDescent="0.25">
      <c r="A63" s="49">
        <f t="shared" si="0"/>
        <v>61</v>
      </c>
      <c r="B63" s="59" t="s">
        <v>85</v>
      </c>
      <c r="C63" s="53" t="s">
        <v>546</v>
      </c>
      <c r="D63" s="53" t="s">
        <v>468</v>
      </c>
      <c r="E63" s="29"/>
      <c r="F63" s="42"/>
      <c r="G63" s="47" t="s">
        <v>99</v>
      </c>
    </row>
    <row r="64" spans="1:7" ht="27.75" customHeight="1" x14ac:dyDescent="0.25">
      <c r="A64" s="49">
        <f t="shared" si="0"/>
        <v>62</v>
      </c>
      <c r="B64" s="59" t="s">
        <v>85</v>
      </c>
      <c r="C64" s="53" t="s">
        <v>125</v>
      </c>
      <c r="D64" s="53" t="s">
        <v>469</v>
      </c>
      <c r="E64" s="29"/>
      <c r="F64" s="42"/>
      <c r="G64" s="66" t="s">
        <v>126</v>
      </c>
    </row>
    <row r="65" spans="1:7" ht="27.75" customHeight="1" x14ac:dyDescent="0.25">
      <c r="A65" s="49">
        <f t="shared" si="0"/>
        <v>63</v>
      </c>
      <c r="B65" s="59" t="s">
        <v>85</v>
      </c>
      <c r="C65" s="53" t="s">
        <v>101</v>
      </c>
      <c r="D65" s="53" t="s">
        <v>470</v>
      </c>
      <c r="E65" s="29"/>
      <c r="F65" s="42"/>
      <c r="G65" s="66" t="s">
        <v>102</v>
      </c>
    </row>
    <row r="66" spans="1:7" ht="27.75" customHeight="1" x14ac:dyDescent="0.25">
      <c r="A66" s="49">
        <f t="shared" si="0"/>
        <v>64</v>
      </c>
      <c r="B66" s="59" t="s">
        <v>85</v>
      </c>
      <c r="C66" s="53" t="s">
        <v>547</v>
      </c>
      <c r="D66" s="53" t="s">
        <v>471</v>
      </c>
      <c r="E66" s="29"/>
      <c r="F66" s="42"/>
      <c r="G66" s="47" t="s">
        <v>103</v>
      </c>
    </row>
    <row r="67" spans="1:7" ht="27.75" customHeight="1" x14ac:dyDescent="0.25">
      <c r="A67" s="49">
        <f t="shared" si="0"/>
        <v>65</v>
      </c>
      <c r="B67" s="59" t="s">
        <v>85</v>
      </c>
      <c r="C67" s="53" t="s">
        <v>548</v>
      </c>
      <c r="D67" s="53" t="s">
        <v>472</v>
      </c>
      <c r="E67" s="29"/>
      <c r="F67" s="42"/>
      <c r="G67" s="66" t="s">
        <v>105</v>
      </c>
    </row>
    <row r="68" spans="1:7" ht="27.75" customHeight="1" x14ac:dyDescent="0.25">
      <c r="A68" s="49">
        <f t="shared" ref="A68:A114" si="1">ROW(A66)</f>
        <v>66</v>
      </c>
      <c r="B68" s="59" t="s">
        <v>85</v>
      </c>
      <c r="C68" s="53" t="s">
        <v>549</v>
      </c>
      <c r="D68" s="53" t="s">
        <v>473</v>
      </c>
      <c r="E68" s="29"/>
      <c r="F68" s="42"/>
      <c r="G68" s="47" t="s">
        <v>127</v>
      </c>
    </row>
    <row r="69" spans="1:7" ht="27.75" customHeight="1" x14ac:dyDescent="0.25">
      <c r="A69" s="49">
        <f t="shared" si="1"/>
        <v>67</v>
      </c>
      <c r="B69" s="59" t="s">
        <v>85</v>
      </c>
      <c r="C69" s="53" t="s">
        <v>264</v>
      </c>
      <c r="D69" s="53" t="s">
        <v>474</v>
      </c>
      <c r="E69" s="29"/>
      <c r="F69" s="42"/>
      <c r="G69" s="66" t="s">
        <v>528</v>
      </c>
    </row>
    <row r="70" spans="1:7" ht="27.75" customHeight="1" x14ac:dyDescent="0.25">
      <c r="A70" s="49">
        <f t="shared" si="1"/>
        <v>68</v>
      </c>
      <c r="B70" s="62" t="s">
        <v>381</v>
      </c>
      <c r="C70" s="63" t="s">
        <v>377</v>
      </c>
      <c r="D70" s="63" t="s">
        <v>475</v>
      </c>
      <c r="E70" s="70"/>
      <c r="F70" s="69"/>
      <c r="G70" s="28" t="s">
        <v>383</v>
      </c>
    </row>
    <row r="71" spans="1:7" ht="27.75" customHeight="1" x14ac:dyDescent="0.25">
      <c r="A71" s="49">
        <f t="shared" si="1"/>
        <v>69</v>
      </c>
      <c r="B71" s="59" t="s">
        <v>85</v>
      </c>
      <c r="C71" s="53" t="s">
        <v>128</v>
      </c>
      <c r="D71" s="53" t="s">
        <v>476</v>
      </c>
      <c r="E71" s="29"/>
      <c r="F71" s="42"/>
      <c r="G71" s="66" t="s">
        <v>129</v>
      </c>
    </row>
    <row r="72" spans="1:7" ht="27.75" customHeight="1" x14ac:dyDescent="0.25">
      <c r="A72" s="49">
        <f t="shared" si="1"/>
        <v>70</v>
      </c>
      <c r="B72" s="59" t="s">
        <v>85</v>
      </c>
      <c r="C72" s="53" t="s">
        <v>130</v>
      </c>
      <c r="D72" s="53" t="s">
        <v>465</v>
      </c>
      <c r="E72" s="29"/>
      <c r="F72" s="42" t="s">
        <v>550</v>
      </c>
      <c r="G72" s="66" t="s">
        <v>131</v>
      </c>
    </row>
    <row r="73" spans="1:7" ht="27.75" customHeight="1" x14ac:dyDescent="0.25">
      <c r="A73" s="49">
        <f t="shared" si="1"/>
        <v>71</v>
      </c>
      <c r="B73" s="59" t="s">
        <v>85</v>
      </c>
      <c r="C73" s="53" t="s">
        <v>414</v>
      </c>
      <c r="D73" s="53" t="s">
        <v>477</v>
      </c>
      <c r="E73" s="29"/>
      <c r="F73" s="42"/>
      <c r="G73" s="47" t="s">
        <v>106</v>
      </c>
    </row>
    <row r="74" spans="1:7" ht="27.75" customHeight="1" x14ac:dyDescent="0.25">
      <c r="A74" s="49">
        <f t="shared" si="1"/>
        <v>72</v>
      </c>
      <c r="B74" s="59" t="s">
        <v>85</v>
      </c>
      <c r="C74" s="53" t="s">
        <v>415</v>
      </c>
      <c r="D74" s="53" t="s">
        <v>478</v>
      </c>
      <c r="E74" s="29"/>
      <c r="F74" s="42"/>
      <c r="G74" s="47" t="s">
        <v>132</v>
      </c>
    </row>
    <row r="75" spans="1:7" ht="27.75" customHeight="1" x14ac:dyDescent="0.25">
      <c r="A75" s="49">
        <f t="shared" si="1"/>
        <v>73</v>
      </c>
      <c r="B75" s="59" t="s">
        <v>85</v>
      </c>
      <c r="C75" s="53" t="s">
        <v>133</v>
      </c>
      <c r="D75" s="53" t="s">
        <v>466</v>
      </c>
      <c r="E75" s="29"/>
      <c r="F75" s="42"/>
      <c r="G75" s="66" t="s">
        <v>134</v>
      </c>
    </row>
    <row r="76" spans="1:7" ht="27.75" customHeight="1" x14ac:dyDescent="0.25">
      <c r="A76" s="49">
        <f t="shared" si="1"/>
        <v>74</v>
      </c>
      <c r="B76" s="59" t="s">
        <v>85</v>
      </c>
      <c r="C76" s="53" t="s">
        <v>551</v>
      </c>
      <c r="D76" s="53" t="s">
        <v>479</v>
      </c>
      <c r="E76" s="29"/>
      <c r="F76" s="42"/>
      <c r="G76" s="47" t="s">
        <v>135</v>
      </c>
    </row>
    <row r="77" spans="1:7" ht="27.75" customHeight="1" x14ac:dyDescent="0.25">
      <c r="A77" s="49">
        <f t="shared" si="1"/>
        <v>75</v>
      </c>
      <c r="B77" s="59" t="s">
        <v>85</v>
      </c>
      <c r="C77" s="53" t="s">
        <v>52</v>
      </c>
      <c r="D77" s="53" t="s">
        <v>480</v>
      </c>
      <c r="E77" s="29"/>
      <c r="F77" s="42"/>
      <c r="G77" s="66" t="s">
        <v>136</v>
      </c>
    </row>
    <row r="78" spans="1:7" ht="27.75" customHeight="1" x14ac:dyDescent="0.25">
      <c r="A78" s="49">
        <f t="shared" si="1"/>
        <v>76</v>
      </c>
      <c r="B78" s="59" t="s">
        <v>85</v>
      </c>
      <c r="C78" s="53" t="s">
        <v>137</v>
      </c>
      <c r="D78" s="53" t="s">
        <v>481</v>
      </c>
      <c r="E78" s="29"/>
      <c r="F78" s="42"/>
      <c r="G78" s="66" t="s">
        <v>136</v>
      </c>
    </row>
    <row r="79" spans="1:7" ht="30.75" customHeight="1" x14ac:dyDescent="0.25">
      <c r="A79" s="49">
        <f t="shared" si="1"/>
        <v>77</v>
      </c>
      <c r="B79" s="59" t="s">
        <v>85</v>
      </c>
      <c r="C79" s="53" t="s">
        <v>138</v>
      </c>
      <c r="D79" s="53" t="s">
        <v>482</v>
      </c>
      <c r="E79" s="29"/>
      <c r="F79" s="29"/>
      <c r="G79" s="66" t="s">
        <v>139</v>
      </c>
    </row>
    <row r="80" spans="1:7" ht="30" customHeight="1" x14ac:dyDescent="0.35">
      <c r="A80" s="49">
        <f t="shared" si="1"/>
        <v>78</v>
      </c>
      <c r="B80" s="59" t="s">
        <v>85</v>
      </c>
      <c r="C80" s="53" t="s">
        <v>140</v>
      </c>
      <c r="D80" s="53" t="s">
        <v>483</v>
      </c>
      <c r="E80" s="29"/>
      <c r="F80" s="41"/>
      <c r="G80" s="66" t="s">
        <v>141</v>
      </c>
    </row>
    <row r="81" spans="1:7" ht="30" customHeight="1" x14ac:dyDescent="0.35">
      <c r="A81" s="49">
        <f t="shared" si="1"/>
        <v>79</v>
      </c>
      <c r="B81" s="59" t="s">
        <v>85</v>
      </c>
      <c r="C81" s="53" t="s">
        <v>153</v>
      </c>
      <c r="D81" s="53" t="s">
        <v>484</v>
      </c>
      <c r="E81" s="29"/>
      <c r="F81" s="41"/>
      <c r="G81" s="66" t="s">
        <v>399</v>
      </c>
    </row>
    <row r="82" spans="1:7" ht="27.75" customHeight="1" x14ac:dyDescent="0.25">
      <c r="A82" s="49">
        <f t="shared" si="1"/>
        <v>80</v>
      </c>
      <c r="B82" s="59" t="s">
        <v>85</v>
      </c>
      <c r="C82" s="53" t="s">
        <v>142</v>
      </c>
      <c r="D82" s="53" t="s">
        <v>485</v>
      </c>
      <c r="E82" s="29"/>
      <c r="F82" s="42"/>
      <c r="G82" s="66" t="s">
        <v>143</v>
      </c>
    </row>
    <row r="83" spans="1:7" ht="27.75" customHeight="1" x14ac:dyDescent="0.25">
      <c r="A83" s="49">
        <f t="shared" si="1"/>
        <v>81</v>
      </c>
      <c r="B83" s="59" t="s">
        <v>85</v>
      </c>
      <c r="C83" s="53" t="s">
        <v>107</v>
      </c>
      <c r="D83" s="53" t="s">
        <v>555</v>
      </c>
      <c r="E83" s="29"/>
      <c r="F83" s="42"/>
      <c r="G83" s="66" t="s">
        <v>108</v>
      </c>
    </row>
    <row r="84" spans="1:7" ht="27.75" customHeight="1" x14ac:dyDescent="0.25">
      <c r="A84" s="49">
        <f t="shared" si="1"/>
        <v>82</v>
      </c>
      <c r="B84" s="59" t="s">
        <v>85</v>
      </c>
      <c r="C84" s="53" t="s">
        <v>144</v>
      </c>
      <c r="D84" s="53" t="s">
        <v>486</v>
      </c>
      <c r="E84" s="29"/>
      <c r="F84" s="42"/>
      <c r="G84" s="66" t="s">
        <v>145</v>
      </c>
    </row>
    <row r="85" spans="1:7" ht="27.75" customHeight="1" x14ac:dyDescent="0.25">
      <c r="A85" s="49">
        <f t="shared" si="1"/>
        <v>83</v>
      </c>
      <c r="B85" s="59" t="s">
        <v>85</v>
      </c>
      <c r="C85" s="53" t="s">
        <v>146</v>
      </c>
      <c r="D85" s="53" t="s">
        <v>487</v>
      </c>
      <c r="E85" s="29"/>
      <c r="F85" s="42"/>
      <c r="G85" s="66" t="s">
        <v>147</v>
      </c>
    </row>
    <row r="86" spans="1:7" ht="27.75" customHeight="1" x14ac:dyDescent="0.25">
      <c r="A86" s="49">
        <f t="shared" si="1"/>
        <v>84</v>
      </c>
      <c r="B86" s="59" t="s">
        <v>85</v>
      </c>
      <c r="C86" s="53" t="s">
        <v>12</v>
      </c>
      <c r="D86" s="53" t="s">
        <v>488</v>
      </c>
      <c r="E86" s="29"/>
      <c r="F86" s="42"/>
      <c r="G86" s="66" t="s">
        <v>526</v>
      </c>
    </row>
    <row r="87" spans="1:7" ht="27.75" customHeight="1" x14ac:dyDescent="0.25">
      <c r="A87" s="49">
        <f t="shared" si="1"/>
        <v>85</v>
      </c>
      <c r="B87" s="59" t="s">
        <v>149</v>
      </c>
      <c r="C87" s="53" t="s">
        <v>416</v>
      </c>
      <c r="D87" s="53" t="s">
        <v>456</v>
      </c>
      <c r="E87" s="29"/>
      <c r="F87" s="42"/>
      <c r="G87" s="66" t="s">
        <v>527</v>
      </c>
    </row>
    <row r="88" spans="1:7" ht="27.75" customHeight="1" x14ac:dyDescent="0.25">
      <c r="A88" s="49">
        <f t="shared" si="1"/>
        <v>86</v>
      </c>
      <c r="B88" s="59" t="s">
        <v>85</v>
      </c>
      <c r="C88" s="53" t="s">
        <v>150</v>
      </c>
      <c r="D88" s="53" t="s">
        <v>489</v>
      </c>
      <c r="E88" s="29"/>
      <c r="F88" s="42"/>
      <c r="G88" s="66" t="s">
        <v>151</v>
      </c>
    </row>
    <row r="89" spans="1:7" ht="27.75" customHeight="1" x14ac:dyDescent="0.25">
      <c r="A89" s="49">
        <f t="shared" si="1"/>
        <v>87</v>
      </c>
      <c r="B89" s="59" t="s">
        <v>85</v>
      </c>
      <c r="C89" s="53" t="s">
        <v>45</v>
      </c>
      <c r="D89" s="53" t="s">
        <v>490</v>
      </c>
      <c r="E89" s="29"/>
      <c r="F89" s="42"/>
      <c r="G89" s="66" t="s">
        <v>152</v>
      </c>
    </row>
    <row r="90" spans="1:7" ht="27.75" customHeight="1" x14ac:dyDescent="0.25">
      <c r="A90" s="49">
        <f t="shared" si="1"/>
        <v>88</v>
      </c>
      <c r="B90" s="59" t="s">
        <v>85</v>
      </c>
      <c r="C90" s="53" t="s">
        <v>154</v>
      </c>
      <c r="D90" s="53" t="s">
        <v>465</v>
      </c>
      <c r="E90" s="29"/>
      <c r="F90" s="42" t="s">
        <v>552</v>
      </c>
      <c r="G90" s="66" t="s">
        <v>155</v>
      </c>
    </row>
    <row r="91" spans="1:7" ht="27.75" customHeight="1" x14ac:dyDescent="0.25">
      <c r="A91" s="49">
        <f t="shared" si="1"/>
        <v>89</v>
      </c>
      <c r="B91" s="59" t="s">
        <v>507</v>
      </c>
      <c r="C91" s="53" t="s">
        <v>417</v>
      </c>
      <c r="D91" s="53" t="s">
        <v>556</v>
      </c>
      <c r="E91" s="29"/>
      <c r="F91" s="42"/>
      <c r="G91" s="66" t="s">
        <v>525</v>
      </c>
    </row>
    <row r="92" spans="1:7" ht="27.75" customHeight="1" x14ac:dyDescent="0.25">
      <c r="A92" s="49">
        <f t="shared" si="1"/>
        <v>90</v>
      </c>
      <c r="B92" s="59" t="s">
        <v>85</v>
      </c>
      <c r="C92" s="53" t="s">
        <v>371</v>
      </c>
      <c r="D92" s="53" t="s">
        <v>491</v>
      </c>
      <c r="E92" s="29"/>
      <c r="F92" s="43" t="s">
        <v>552</v>
      </c>
      <c r="G92" s="66" t="s">
        <v>372</v>
      </c>
    </row>
    <row r="93" spans="1:7" ht="27.75" customHeight="1" x14ac:dyDescent="0.25">
      <c r="A93" s="49">
        <f t="shared" si="1"/>
        <v>91</v>
      </c>
      <c r="B93" s="59" t="s">
        <v>85</v>
      </c>
      <c r="C93" s="53" t="s">
        <v>286</v>
      </c>
      <c r="D93" s="53" t="s">
        <v>492</v>
      </c>
      <c r="E93" s="29"/>
      <c r="F93" s="43"/>
      <c r="G93" s="66" t="s">
        <v>287</v>
      </c>
    </row>
    <row r="94" spans="1:7" ht="27.75" customHeight="1" x14ac:dyDescent="0.25">
      <c r="A94" s="49">
        <f t="shared" si="1"/>
        <v>92</v>
      </c>
      <c r="B94" s="59" t="s">
        <v>85</v>
      </c>
      <c r="C94" s="53" t="s">
        <v>279</v>
      </c>
      <c r="D94" s="53" t="s">
        <v>493</v>
      </c>
      <c r="E94" s="29"/>
      <c r="F94" s="43"/>
      <c r="G94" s="66" t="s">
        <v>283</v>
      </c>
    </row>
    <row r="95" spans="1:7" ht="27.75" customHeight="1" x14ac:dyDescent="0.25">
      <c r="A95" s="49">
        <f t="shared" si="1"/>
        <v>93</v>
      </c>
      <c r="B95" s="59" t="s">
        <v>148</v>
      </c>
      <c r="C95" s="53" t="s">
        <v>157</v>
      </c>
      <c r="D95" s="53" t="s">
        <v>494</v>
      </c>
      <c r="E95" s="29"/>
      <c r="F95" s="43"/>
      <c r="G95" s="66" t="s">
        <v>282</v>
      </c>
    </row>
    <row r="96" spans="1:7" ht="27.75" customHeight="1" x14ac:dyDescent="0.25">
      <c r="A96" s="49">
        <f t="shared" si="1"/>
        <v>94</v>
      </c>
      <c r="B96" s="59" t="s">
        <v>85</v>
      </c>
      <c r="C96" s="53" t="s">
        <v>156</v>
      </c>
      <c r="D96" s="53" t="s">
        <v>495</v>
      </c>
      <c r="E96" s="29"/>
      <c r="F96" s="43"/>
      <c r="G96" s="66" t="s">
        <v>281</v>
      </c>
    </row>
    <row r="97" spans="1:7" ht="27.75" customHeight="1" x14ac:dyDescent="0.25">
      <c r="A97" s="49">
        <f t="shared" si="1"/>
        <v>95</v>
      </c>
      <c r="B97" s="59" t="s">
        <v>85</v>
      </c>
      <c r="C97" s="53" t="s">
        <v>285</v>
      </c>
      <c r="D97" s="53" t="s">
        <v>496</v>
      </c>
      <c r="E97" s="29"/>
      <c r="F97" s="43"/>
      <c r="G97" s="66" t="s">
        <v>288</v>
      </c>
    </row>
    <row r="98" spans="1:7" ht="27.75" customHeight="1" x14ac:dyDescent="0.25">
      <c r="A98" s="49">
        <f t="shared" si="1"/>
        <v>96</v>
      </c>
      <c r="B98" s="59" t="s">
        <v>85</v>
      </c>
      <c r="C98" s="53" t="s">
        <v>280</v>
      </c>
      <c r="D98" s="53" t="s">
        <v>497</v>
      </c>
      <c r="E98" s="29"/>
      <c r="F98" s="43"/>
      <c r="G98" s="66" t="s">
        <v>284</v>
      </c>
    </row>
    <row r="99" spans="1:7" ht="27.75" customHeight="1" x14ac:dyDescent="0.25">
      <c r="A99" s="49">
        <f t="shared" si="1"/>
        <v>97</v>
      </c>
      <c r="B99" s="59" t="s">
        <v>85</v>
      </c>
      <c r="C99" s="53" t="s">
        <v>418</v>
      </c>
      <c r="D99" s="53" t="s">
        <v>498</v>
      </c>
      <c r="E99" s="29"/>
      <c r="F99" s="43"/>
      <c r="G99" s="66" t="s">
        <v>524</v>
      </c>
    </row>
    <row r="100" spans="1:7" ht="27.75" customHeight="1" x14ac:dyDescent="0.25">
      <c r="A100" s="49">
        <f t="shared" si="1"/>
        <v>98</v>
      </c>
      <c r="B100" s="59" t="s">
        <v>85</v>
      </c>
      <c r="C100" s="53" t="s">
        <v>373</v>
      </c>
      <c r="D100" s="53" t="s">
        <v>499</v>
      </c>
      <c r="E100" s="29"/>
      <c r="F100" s="43"/>
      <c r="G100" s="66" t="s">
        <v>374</v>
      </c>
    </row>
    <row r="101" spans="1:7" ht="27.75" customHeight="1" x14ac:dyDescent="0.25">
      <c r="A101" s="49">
        <f t="shared" si="1"/>
        <v>99</v>
      </c>
      <c r="B101" s="59" t="s">
        <v>85</v>
      </c>
      <c r="C101" s="53" t="s">
        <v>419</v>
      </c>
      <c r="D101" s="53" t="s">
        <v>500</v>
      </c>
      <c r="E101" s="29"/>
      <c r="F101" s="43"/>
      <c r="G101" s="66" t="s">
        <v>523</v>
      </c>
    </row>
    <row r="102" spans="1:7" ht="27.75" customHeight="1" x14ac:dyDescent="0.25">
      <c r="A102" s="49">
        <f t="shared" si="1"/>
        <v>100</v>
      </c>
      <c r="B102" s="59" t="s">
        <v>85</v>
      </c>
      <c r="C102" s="53" t="s">
        <v>387</v>
      </c>
      <c r="D102" s="53" t="s">
        <v>554</v>
      </c>
      <c r="E102" s="29"/>
      <c r="F102" s="43"/>
      <c r="G102" s="66" t="s">
        <v>388</v>
      </c>
    </row>
    <row r="103" spans="1:7" ht="27.75" customHeight="1" x14ac:dyDescent="0.25">
      <c r="A103" s="49">
        <f t="shared" si="1"/>
        <v>101</v>
      </c>
      <c r="B103" s="59" t="s">
        <v>85</v>
      </c>
      <c r="C103" s="53" t="s">
        <v>389</v>
      </c>
      <c r="D103" s="53" t="s">
        <v>501</v>
      </c>
      <c r="E103" s="29"/>
      <c r="F103" s="43"/>
      <c r="G103" s="66" t="s">
        <v>390</v>
      </c>
    </row>
    <row r="104" spans="1:7" ht="27.75" customHeight="1" x14ac:dyDescent="0.25">
      <c r="A104" s="49">
        <f t="shared" si="1"/>
        <v>102</v>
      </c>
      <c r="B104" s="59" t="s">
        <v>508</v>
      </c>
      <c r="C104" s="53" t="s">
        <v>420</v>
      </c>
      <c r="D104" s="53" t="s">
        <v>502</v>
      </c>
      <c r="E104" s="29"/>
      <c r="F104" s="43"/>
      <c r="G104" s="66" t="s">
        <v>522</v>
      </c>
    </row>
    <row r="105" spans="1:7" ht="27.75" customHeight="1" x14ac:dyDescent="0.25">
      <c r="A105" s="49">
        <f t="shared" si="1"/>
        <v>103</v>
      </c>
      <c r="B105" s="59" t="s">
        <v>509</v>
      </c>
      <c r="C105" s="53" t="s">
        <v>391</v>
      </c>
      <c r="D105" s="53" t="s">
        <v>499</v>
      </c>
      <c r="E105" s="29"/>
      <c r="F105" s="43"/>
      <c r="G105" s="66" t="s">
        <v>392</v>
      </c>
    </row>
    <row r="106" spans="1:7" ht="27.75" customHeight="1" x14ac:dyDescent="0.25">
      <c r="A106" s="49">
        <f t="shared" si="1"/>
        <v>104</v>
      </c>
      <c r="B106" s="59" t="s">
        <v>85</v>
      </c>
      <c r="C106" s="53" t="s">
        <v>393</v>
      </c>
      <c r="D106" s="53" t="s">
        <v>555</v>
      </c>
      <c r="E106" s="29"/>
      <c r="F106" s="43"/>
      <c r="G106" s="66" t="s">
        <v>394</v>
      </c>
    </row>
    <row r="107" spans="1:7" ht="27.75" customHeight="1" x14ac:dyDescent="0.25">
      <c r="A107" s="49">
        <f t="shared" si="1"/>
        <v>105</v>
      </c>
      <c r="B107" s="59" t="s">
        <v>85</v>
      </c>
      <c r="C107" s="53" t="s">
        <v>395</v>
      </c>
      <c r="D107" s="53" t="s">
        <v>503</v>
      </c>
      <c r="E107" s="29"/>
      <c r="F107" s="43"/>
      <c r="G107" s="66" t="s">
        <v>397</v>
      </c>
    </row>
    <row r="108" spans="1:7" ht="27.75" customHeight="1" x14ac:dyDescent="0.25">
      <c r="A108" s="49">
        <f t="shared" si="1"/>
        <v>106</v>
      </c>
      <c r="B108" s="59" t="s">
        <v>85</v>
      </c>
      <c r="C108" s="53" t="s">
        <v>421</v>
      </c>
      <c r="D108" s="53" t="s">
        <v>504</v>
      </c>
      <c r="E108" s="29"/>
      <c r="F108" s="43"/>
      <c r="G108" s="66" t="s">
        <v>521</v>
      </c>
    </row>
    <row r="109" spans="1:7" ht="27.75" customHeight="1" x14ac:dyDescent="0.25">
      <c r="A109" s="49">
        <f t="shared" si="1"/>
        <v>107</v>
      </c>
      <c r="B109" s="59" t="s">
        <v>85</v>
      </c>
      <c r="C109" s="53" t="s">
        <v>422</v>
      </c>
      <c r="D109" s="53" t="s">
        <v>555</v>
      </c>
      <c r="E109" s="29"/>
      <c r="F109" s="43"/>
      <c r="G109" s="66" t="s">
        <v>520</v>
      </c>
    </row>
    <row r="110" spans="1:7" ht="27.75" customHeight="1" x14ac:dyDescent="0.25">
      <c r="A110" s="49">
        <f t="shared" si="1"/>
        <v>108</v>
      </c>
      <c r="B110" s="59" t="s">
        <v>85</v>
      </c>
      <c r="C110" s="53" t="s">
        <v>423</v>
      </c>
      <c r="D110" s="53" t="s">
        <v>555</v>
      </c>
      <c r="E110" s="29"/>
      <c r="F110" s="43"/>
      <c r="G110" s="66" t="s">
        <v>519</v>
      </c>
    </row>
    <row r="111" spans="1:7" ht="27.75" customHeight="1" x14ac:dyDescent="0.25">
      <c r="A111" s="49">
        <f t="shared" si="1"/>
        <v>109</v>
      </c>
      <c r="B111" s="59" t="s">
        <v>85</v>
      </c>
      <c r="C111" s="53" t="s">
        <v>396</v>
      </c>
      <c r="D111" s="53" t="s">
        <v>505</v>
      </c>
      <c r="E111" s="29"/>
      <c r="F111" s="43"/>
      <c r="G111" s="66" t="s">
        <v>398</v>
      </c>
    </row>
    <row r="112" spans="1:7" ht="27.75" customHeight="1" x14ac:dyDescent="0.25">
      <c r="A112" s="49">
        <f t="shared" si="1"/>
        <v>110</v>
      </c>
      <c r="B112" s="59" t="s">
        <v>85</v>
      </c>
      <c r="C112" s="53" t="s">
        <v>424</v>
      </c>
      <c r="D112" s="53" t="s">
        <v>502</v>
      </c>
      <c r="E112" s="29"/>
      <c r="F112" s="43"/>
      <c r="G112" s="66" t="s">
        <v>518</v>
      </c>
    </row>
    <row r="113" spans="1:7" ht="27.75" customHeight="1" x14ac:dyDescent="0.25">
      <c r="A113" s="49">
        <f t="shared" si="1"/>
        <v>111</v>
      </c>
      <c r="B113" s="59" t="s">
        <v>85</v>
      </c>
      <c r="C113" s="53" t="s">
        <v>425</v>
      </c>
      <c r="D113" s="53" t="s">
        <v>465</v>
      </c>
      <c r="E113" s="29"/>
      <c r="F113" s="43" t="s">
        <v>550</v>
      </c>
      <c r="G113" s="66" t="s">
        <v>559</v>
      </c>
    </row>
    <row r="114" spans="1:7" ht="27.75" customHeight="1" x14ac:dyDescent="0.25">
      <c r="A114" s="49">
        <f t="shared" si="1"/>
        <v>112</v>
      </c>
      <c r="B114" s="59" t="s">
        <v>558</v>
      </c>
      <c r="C114" s="53" t="s">
        <v>553</v>
      </c>
      <c r="D114" s="53" t="s">
        <v>557</v>
      </c>
      <c r="E114" s="29"/>
      <c r="F114" s="43"/>
      <c r="G114" s="66" t="s">
        <v>560</v>
      </c>
    </row>
    <row r="115" spans="1:7" ht="15.75" customHeight="1" x14ac:dyDescent="0.2"/>
    <row r="116" spans="1:7" ht="15.75" customHeight="1" x14ac:dyDescent="0.2"/>
    <row r="117" spans="1:7" ht="15.75" customHeight="1" x14ac:dyDescent="0.2"/>
    <row r="118" spans="1:7" ht="15.75" customHeight="1" x14ac:dyDescent="0.2"/>
    <row r="119" spans="1:7" ht="15.75" customHeight="1" x14ac:dyDescent="0.2"/>
    <row r="120" spans="1:7" ht="15.75" customHeight="1" x14ac:dyDescent="0.2"/>
    <row r="121" spans="1:7" ht="15.75" customHeight="1" x14ac:dyDescent="0.2"/>
    <row r="122" spans="1:7" ht="15.75" customHeight="1" x14ac:dyDescent="0.2"/>
    <row r="123" spans="1:7" ht="15.75" customHeight="1" x14ac:dyDescent="0.2"/>
    <row r="124" spans="1:7" ht="15.75" customHeight="1" x14ac:dyDescent="0.2"/>
    <row r="125" spans="1:7" ht="15.75" customHeight="1" x14ac:dyDescent="0.2"/>
    <row r="126" spans="1:7" ht="15.75" customHeight="1" x14ac:dyDescent="0.2"/>
    <row r="127" spans="1:7" ht="15.75" customHeight="1" x14ac:dyDescent="0.2"/>
    <row r="128" spans="1:7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</sheetData>
  <autoFilter ref="A2:G113" xr:uid="{00000000-0001-0000-0100-000000000000}"/>
  <mergeCells count="1">
    <mergeCell ref="B1:G1"/>
  </mergeCells>
  <hyperlinks>
    <hyperlink ref="G3" r:id="rId1" display="https://eadres-my.sharepoint.com/shared?id=%2Fsites%2FMiexpedientedigital%2FDocumentos%20compartidos%2FGeneral%2FPROCESOS%20JUDICIALES%2FCali%2FJuzgados%20Laborales%2FJUZGADO%2015%20LABORAL%20DEL%20CIRCUITO%20DE%20CALI%2F76001310501520170004400&amp;listurl=https%3A%2F%2Feadres%2Esharepoint%2Ecom%2Fsites%2FMiexpedientedigital%2FDocumentos%20compartidos" xr:uid="{4C059D58-B5B4-49AF-8AF8-A3D6B46F84BD}"/>
    <hyperlink ref="G18" r:id="rId2" display="https://eadres-my.sharepoint.com/shared?id=%2Fsites%2FMiexpedientedigital%2FDocumentos%20compartidos%2FGeneral%2FPROCESOS%20JUDICIALES%2FMedell%C3%ADn%2FTribunal%20Administrativo%20de%20Antioquia%2F05001233300020150013000&amp;listurl=https%3A%2F%2Feadres%2Esharepoint%2Ecom%2Fsites%2FMiexpedientedigital%2FDocumentos%20compartidos" xr:uid="{78BBE0F3-4261-4113-803C-35EA85BEEFCD}"/>
    <hyperlink ref="G36" r:id="rId3" display="https://eadres-my.sharepoint.com/shared?id=%2Fsites%2FMiexpedientedigital%2FDocumentos%20compartidos%2FGeneral%2FPROCESOS%20JUDICIALES%2FBucaramanga%2FTribunal%20Administrativo%20de%20Santander%2F68001233300020150004100&amp;listurl=https%3A%2F%2Feadres%2Esharepoint%2Ecom%2Fsites%2FMiexpedientedigital%2FDocumentos%20compartidos" xr:uid="{A2CA0D59-5250-4DFD-98A4-9901160619BB}"/>
    <hyperlink ref="G22" r:id="rId4" xr:uid="{BEA9710B-2E42-47A9-BFDB-6464E93A5E7E}"/>
    <hyperlink ref="G49" r:id="rId5" display="https://eadres-my.sharepoint.com/shared?id=%2Fsites%2FMiexpedientedigital%2FDocumentos%20compartidos%2FGeneral%2FPROCESOS%20JUDICIALES%2FMonteria%2FTribunal%20Administrativo%20de%20C%C3%B3rdoba%2F23001233300020200043400&amp;listurl=https%3A%2F%2Feadres%2Esharepoint%2Ecom%2Fsites%2FMiexpedientedigital%2FDocumentos%20compartidos" xr:uid="{06D25DEB-A1D3-48BD-8F8C-B6122FFAD8C0}"/>
    <hyperlink ref="G53" r:id="rId6" display="https://eadres-my.sharepoint.com/shared?id=%2Fsites%2FMiexpedientedigital%2FDocumentos%20compartidos%2FGeneral%2FPROCESOS%20JUDICIALES%2FMonteria%2FTribunal%20Administrativo%20de%20C%C3%B3rdoba%2F23001233300020210015100&amp;listurl=https%3A%2F%2Feadres%2Esharepoint%2Ecom%2Fsites%2FMiexpedientedigital%2FDocumentos%20compartidos" xr:uid="{455D1A54-F293-46BA-9043-1A527CF274DD}"/>
    <hyperlink ref="G70" r:id="rId7" display="https://eadres-my.sharepoint.com/shared?id=%2Fsites%2FMiexpedientedigital%2FDocumentos%20compartidos%2FGeneral%2FPROCESOS%20JUDICIALES%2FBogot%C3%A1%2F3%2E%20Tribunales%20Administrativos%2FTribunal%20Administrativo%20de%20Cundinamarca%2F25000234100020220048800&amp;listurl=https%3A%2F%2Feadres%2Esharepoint%2Ecom%2Fsites%2FMiexpedientedigital%2FDocumentos%20compartidos" xr:uid="{1AF36330-F3D3-4974-86C3-E39C109A6CFE}"/>
    <hyperlink ref="G76" r:id="rId8" xr:uid="{1541A70B-9895-4E1D-A152-C009DE9BFA81}"/>
    <hyperlink ref="G74" r:id="rId9" xr:uid="{04FF3B36-47B5-4F7B-8D07-DC196CD1401D}"/>
    <hyperlink ref="G73" r:id="rId10" xr:uid="{D5A619D2-5906-47DD-97DC-069119A59771}"/>
    <hyperlink ref="G68" r:id="rId11" xr:uid="{92F8477D-9FF5-4ED9-8095-63093F8F9EE8}"/>
    <hyperlink ref="G66" r:id="rId12" xr:uid="{5FA41A4E-AC60-4C27-85D6-65EC1509595D}"/>
    <hyperlink ref="G63" r:id="rId13" xr:uid="{7394D672-74C0-408B-8BE7-31AD336673AC}"/>
    <hyperlink ref="G62" r:id="rId14" xr:uid="{C25828B6-EE48-4689-B451-8FEDA67BDF7A}"/>
    <hyperlink ref="G61" r:id="rId15" xr:uid="{A83AFF6C-D66E-449B-8918-BCA150DE2355}"/>
    <hyperlink ref="G58" r:id="rId16" xr:uid="{92137712-0181-4FA4-87CC-645344597695}"/>
    <hyperlink ref="G47" r:id="rId17" xr:uid="{4BD73FF9-8AE1-433C-A38C-B2226CA901EB}"/>
    <hyperlink ref="G46" r:id="rId18" xr:uid="{A85E1689-EF75-4291-BA73-83446A141057}"/>
    <hyperlink ref="G23" r:id="rId19" display="https://eadres-my.sharepoint.com/shared?id=%2Fsites%2FMiexpedientedigital%2FDocumentos%20compartidos%2FGeneral%2FPROCESOS%20JUDICIALES%2FPasto%2FJuzgados%20Administrativos%2FJuzgado%2009%20Administrativo%20de%20Pasto%2F52001333300920180037200&amp;listurl=https%3A%2F%2Feadres%2Esharepoint%2Ecom%2Fsites%2FMiexpedientedigital%2FDocumentos%20compartidos" xr:uid="{64724F44-1C7B-4511-B74C-B75DD39E98EB}"/>
    <hyperlink ref="G113" r:id="rId20" display="https://eadres-my.sharepoint.com/shared?id=%2Fsites%2FMiexpedientedigital%2FDocumentos%20compartidos%2FGeneral%2FPROCESOS%20JUDICIALES%2FCartagena%2FTribunal%20Administrativo%20de%20Bol%C3%ADvar%2F13001233300020240009600&amp;listurl=https%3A%2F%2Feadres%2Esharepoint%2Ecom%2Fsites%2FMiexpedientedigital%2FDocumentos%20compartidos" xr:uid="{AC1D1716-CEA4-4E76-AC52-B8FA1EB6BCF2}"/>
  </hyperlinks>
  <pageMargins left="0.7" right="0.7" top="0.75" bottom="0.75" header="0" footer="0"/>
  <pageSetup orientation="portrait" r:id="rId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G998"/>
  <sheetViews>
    <sheetView zoomScale="84" zoomScaleNormal="84" workbookViewId="0">
      <pane xSplit="1" ySplit="1" topLeftCell="B80" activePane="bottomRight" state="frozen"/>
      <selection pane="topRight" activeCell="B1" sqref="B1"/>
      <selection pane="bottomLeft" activeCell="A2" sqref="A2"/>
      <selection pane="bottomRight" activeCell="C76" sqref="C76"/>
    </sheetView>
  </sheetViews>
  <sheetFormatPr baseColWidth="10" defaultColWidth="12.625" defaultRowHeight="15" customHeight="1" x14ac:dyDescent="0.2"/>
  <cols>
    <col min="1" max="1" width="3.375" style="19" customWidth="1"/>
    <col min="2" max="2" width="26.875" style="20" customWidth="1"/>
    <col min="3" max="3" width="35.625" style="20" customWidth="1"/>
    <col min="4" max="5" width="20.5" style="23" customWidth="1"/>
    <col min="6" max="7" width="13.75" customWidth="1"/>
  </cols>
  <sheetData>
    <row r="1" spans="1:7" ht="30" customHeight="1" x14ac:dyDescent="0.35">
      <c r="A1" s="13" t="s">
        <v>62</v>
      </c>
      <c r="B1" s="14" t="s">
        <v>63</v>
      </c>
      <c r="C1" s="14" t="s">
        <v>158</v>
      </c>
      <c r="D1" s="21" t="s">
        <v>222</v>
      </c>
      <c r="E1" s="21" t="s">
        <v>223</v>
      </c>
      <c r="F1" s="24" t="s">
        <v>289</v>
      </c>
      <c r="G1" s="15" t="s">
        <v>160</v>
      </c>
    </row>
    <row r="2" spans="1:7" ht="30" customHeight="1" x14ac:dyDescent="0.25">
      <c r="A2" s="18">
        <f t="shared" ref="A2:A65" si="0">ROW(A1)</f>
        <v>1</v>
      </c>
      <c r="B2" s="4" t="s">
        <v>85</v>
      </c>
      <c r="C2" s="5" t="s">
        <v>224</v>
      </c>
      <c r="D2" s="22" t="s">
        <v>295</v>
      </c>
      <c r="E2" s="22" t="s">
        <v>290</v>
      </c>
      <c r="F2" s="25">
        <v>44539</v>
      </c>
      <c r="G2" s="6" t="s">
        <v>163</v>
      </c>
    </row>
    <row r="3" spans="1:7" ht="30" customHeight="1" x14ac:dyDescent="0.25">
      <c r="A3" s="18">
        <f t="shared" si="0"/>
        <v>2</v>
      </c>
      <c r="B3" s="4" t="s">
        <v>293</v>
      </c>
      <c r="C3" s="5" t="s">
        <v>225</v>
      </c>
      <c r="D3" s="22" t="s">
        <v>292</v>
      </c>
      <c r="E3" s="22" t="s">
        <v>291</v>
      </c>
      <c r="F3" s="25">
        <v>42998</v>
      </c>
      <c r="G3" s="6" t="s">
        <v>163</v>
      </c>
    </row>
    <row r="4" spans="1:7" ht="30" customHeight="1" x14ac:dyDescent="0.25">
      <c r="A4" s="18">
        <f t="shared" si="0"/>
        <v>3</v>
      </c>
      <c r="B4" s="4" t="s">
        <v>67</v>
      </c>
      <c r="C4" s="5" t="s">
        <v>226</v>
      </c>
      <c r="D4" s="22" t="s">
        <v>294</v>
      </c>
      <c r="E4" s="22" t="s">
        <v>297</v>
      </c>
      <c r="F4" s="25">
        <v>43076</v>
      </c>
      <c r="G4" s="6" t="s">
        <v>163</v>
      </c>
    </row>
    <row r="5" spans="1:7" ht="30" customHeight="1" x14ac:dyDescent="0.25">
      <c r="A5" s="18">
        <f t="shared" si="0"/>
        <v>4</v>
      </c>
      <c r="B5" s="4" t="s">
        <v>298</v>
      </c>
      <c r="C5" s="5" t="s">
        <v>227</v>
      </c>
      <c r="D5" s="22" t="s">
        <v>295</v>
      </c>
      <c r="E5" s="22" t="s">
        <v>299</v>
      </c>
      <c r="F5" s="25">
        <v>43747</v>
      </c>
      <c r="G5" s="6" t="s">
        <v>163</v>
      </c>
    </row>
    <row r="6" spans="1:7" ht="30" customHeight="1" x14ac:dyDescent="0.25">
      <c r="A6" s="18">
        <f t="shared" si="0"/>
        <v>5</v>
      </c>
      <c r="B6" s="4" t="s">
        <v>67</v>
      </c>
      <c r="C6" s="5" t="s">
        <v>228</v>
      </c>
      <c r="D6" s="22" t="s">
        <v>296</v>
      </c>
      <c r="E6" s="22" t="s">
        <v>300</v>
      </c>
      <c r="F6" s="25">
        <v>43441</v>
      </c>
      <c r="G6" s="6" t="s">
        <v>163</v>
      </c>
    </row>
    <row r="7" spans="1:7" ht="30" customHeight="1" x14ac:dyDescent="0.25">
      <c r="A7" s="18">
        <f t="shared" si="0"/>
        <v>6</v>
      </c>
      <c r="B7" s="4" t="s">
        <v>298</v>
      </c>
      <c r="C7" s="5" t="s">
        <v>229</v>
      </c>
      <c r="D7" s="22" t="s">
        <v>292</v>
      </c>
      <c r="E7" s="22" t="s">
        <v>305</v>
      </c>
      <c r="F7" s="25">
        <v>43003</v>
      </c>
      <c r="G7" s="6" t="s">
        <v>163</v>
      </c>
    </row>
    <row r="8" spans="1:7" ht="30" customHeight="1" x14ac:dyDescent="0.25">
      <c r="A8" s="18">
        <f t="shared" si="0"/>
        <v>7</v>
      </c>
      <c r="B8" s="4" t="s">
        <v>298</v>
      </c>
      <c r="C8" s="5" t="s">
        <v>230</v>
      </c>
      <c r="D8" s="22" t="s">
        <v>306</v>
      </c>
      <c r="E8" s="22" t="s">
        <v>307</v>
      </c>
      <c r="F8" s="25">
        <v>44977</v>
      </c>
      <c r="G8" s="6" t="s">
        <v>368</v>
      </c>
    </row>
    <row r="9" spans="1:7" ht="30" customHeight="1" x14ac:dyDescent="0.25">
      <c r="A9" s="18">
        <f t="shared" si="0"/>
        <v>8</v>
      </c>
      <c r="B9" s="4" t="s">
        <v>311</v>
      </c>
      <c r="C9" s="5" t="s">
        <v>231</v>
      </c>
      <c r="D9" s="22" t="s">
        <v>301</v>
      </c>
      <c r="E9" s="22" t="s">
        <v>308</v>
      </c>
      <c r="F9" s="25">
        <v>45257</v>
      </c>
      <c r="G9" s="6" t="s">
        <v>163</v>
      </c>
    </row>
    <row r="10" spans="1:7" ht="30" customHeight="1" x14ac:dyDescent="0.25">
      <c r="A10" s="18">
        <f t="shared" si="0"/>
        <v>9</v>
      </c>
      <c r="B10" s="35"/>
      <c r="C10" s="36" t="s">
        <v>232</v>
      </c>
      <c r="D10" s="37"/>
      <c r="E10" s="37"/>
      <c r="F10" s="38"/>
      <c r="G10" s="40" t="s">
        <v>368</v>
      </c>
    </row>
    <row r="11" spans="1:7" ht="30" customHeight="1" x14ac:dyDescent="0.25">
      <c r="A11" s="18">
        <f t="shared" si="0"/>
        <v>10</v>
      </c>
      <c r="B11" s="4" t="s">
        <v>67</v>
      </c>
      <c r="C11" s="5" t="s">
        <v>233</v>
      </c>
      <c r="D11" s="22" t="s">
        <v>301</v>
      </c>
      <c r="E11" s="22" t="s">
        <v>310</v>
      </c>
      <c r="F11" s="25">
        <v>44604</v>
      </c>
      <c r="G11" s="6" t="s">
        <v>163</v>
      </c>
    </row>
    <row r="12" spans="1:7" ht="30" customHeight="1" x14ac:dyDescent="0.25">
      <c r="A12" s="18">
        <f t="shared" si="0"/>
        <v>11</v>
      </c>
      <c r="B12" s="4" t="s">
        <v>313</v>
      </c>
      <c r="C12" s="5" t="s">
        <v>234</v>
      </c>
      <c r="D12" s="22" t="s">
        <v>312</v>
      </c>
      <c r="E12" s="22" t="s">
        <v>314</v>
      </c>
      <c r="F12" s="25">
        <v>42907</v>
      </c>
      <c r="G12" s="6" t="s">
        <v>163</v>
      </c>
    </row>
    <row r="13" spans="1:7" ht="30" customHeight="1" x14ac:dyDescent="0.25">
      <c r="A13" s="18">
        <f t="shared" si="0"/>
        <v>12</v>
      </c>
      <c r="B13" s="4" t="s">
        <v>316</v>
      </c>
      <c r="C13" s="5" t="s">
        <v>235</v>
      </c>
      <c r="D13" s="22" t="s">
        <v>315</v>
      </c>
      <c r="E13" s="22" t="s">
        <v>317</v>
      </c>
      <c r="F13" s="25">
        <v>42746</v>
      </c>
      <c r="G13" s="6" t="s">
        <v>163</v>
      </c>
    </row>
    <row r="14" spans="1:7" ht="30" customHeight="1" x14ac:dyDescent="0.25">
      <c r="A14" s="18">
        <f t="shared" si="0"/>
        <v>13</v>
      </c>
      <c r="B14" s="4" t="s">
        <v>85</v>
      </c>
      <c r="C14" s="5" t="s">
        <v>236</v>
      </c>
      <c r="D14" s="22" t="s">
        <v>315</v>
      </c>
      <c r="E14" s="22" t="s">
        <v>320</v>
      </c>
      <c r="F14" s="25">
        <v>42758</v>
      </c>
      <c r="G14" s="6" t="s">
        <v>163</v>
      </c>
    </row>
    <row r="15" spans="1:7" ht="30" customHeight="1" x14ac:dyDescent="0.25">
      <c r="A15" s="18">
        <f t="shared" si="0"/>
        <v>14</v>
      </c>
      <c r="B15" s="4" t="s">
        <v>321</v>
      </c>
      <c r="C15" s="5" t="s">
        <v>237</v>
      </c>
      <c r="D15" s="22" t="s">
        <v>304</v>
      </c>
      <c r="E15" s="22" t="s">
        <v>322</v>
      </c>
      <c r="F15" s="25">
        <v>43019</v>
      </c>
      <c r="G15" s="6" t="s">
        <v>163</v>
      </c>
    </row>
    <row r="16" spans="1:7" ht="30" customHeight="1" x14ac:dyDescent="0.25">
      <c r="A16" s="18">
        <f t="shared" si="0"/>
        <v>15</v>
      </c>
      <c r="B16" s="4" t="s">
        <v>104</v>
      </c>
      <c r="C16" s="5" t="s">
        <v>238</v>
      </c>
      <c r="D16" s="22" t="s">
        <v>324</v>
      </c>
      <c r="E16" s="22" t="s">
        <v>323</v>
      </c>
      <c r="F16" s="25">
        <v>44985</v>
      </c>
      <c r="G16" s="6" t="s">
        <v>163</v>
      </c>
    </row>
    <row r="17" spans="1:7" ht="30" customHeight="1" x14ac:dyDescent="0.25">
      <c r="A17" s="18">
        <f t="shared" si="0"/>
        <v>16</v>
      </c>
      <c r="B17" s="4" t="s">
        <v>325</v>
      </c>
      <c r="C17" s="5" t="s">
        <v>239</v>
      </c>
      <c r="D17" s="22" t="s">
        <v>302</v>
      </c>
      <c r="E17" s="22" t="s">
        <v>300</v>
      </c>
      <c r="F17" s="25">
        <v>45245</v>
      </c>
      <c r="G17" s="6" t="s">
        <v>163</v>
      </c>
    </row>
    <row r="18" spans="1:7" ht="30" customHeight="1" x14ac:dyDescent="0.25">
      <c r="A18" s="18">
        <f t="shared" si="0"/>
        <v>17</v>
      </c>
      <c r="B18" s="4" t="s">
        <v>67</v>
      </c>
      <c r="C18" s="5" t="s">
        <v>240</v>
      </c>
      <c r="D18" s="22" t="s">
        <v>301</v>
      </c>
      <c r="E18" s="22" t="s">
        <v>326</v>
      </c>
      <c r="F18" s="25">
        <v>43430</v>
      </c>
      <c r="G18" s="6" t="s">
        <v>163</v>
      </c>
    </row>
    <row r="19" spans="1:7" ht="30" customHeight="1" x14ac:dyDescent="0.25">
      <c r="A19" s="18">
        <f t="shared" si="0"/>
        <v>18</v>
      </c>
      <c r="B19" s="4" t="s">
        <v>67</v>
      </c>
      <c r="C19" s="5" t="s">
        <v>241</v>
      </c>
      <c r="D19" s="22" t="s">
        <v>294</v>
      </c>
      <c r="E19" s="22" t="s">
        <v>330</v>
      </c>
      <c r="F19" s="25">
        <v>43046</v>
      </c>
      <c r="G19" s="6" t="s">
        <v>163</v>
      </c>
    </row>
    <row r="20" spans="1:7" ht="30" customHeight="1" x14ac:dyDescent="0.25">
      <c r="A20" s="18">
        <f t="shared" si="0"/>
        <v>19</v>
      </c>
      <c r="B20" s="4" t="s">
        <v>67</v>
      </c>
      <c r="C20" s="5" t="s">
        <v>242</v>
      </c>
      <c r="D20" s="22" t="s">
        <v>294</v>
      </c>
      <c r="E20" s="22" t="s">
        <v>330</v>
      </c>
      <c r="F20" s="25">
        <v>43047</v>
      </c>
      <c r="G20" s="6" t="s">
        <v>163</v>
      </c>
    </row>
    <row r="21" spans="1:7" ht="30" customHeight="1" x14ac:dyDescent="0.25">
      <c r="A21" s="18">
        <f t="shared" si="0"/>
        <v>20</v>
      </c>
      <c r="B21" s="4" t="s">
        <v>70</v>
      </c>
      <c r="C21" s="5" t="s">
        <v>243</v>
      </c>
      <c r="D21" s="22" t="s">
        <v>324</v>
      </c>
      <c r="E21" s="22" t="s">
        <v>323</v>
      </c>
      <c r="F21" s="25">
        <v>44965</v>
      </c>
      <c r="G21" s="6" t="s">
        <v>163</v>
      </c>
    </row>
    <row r="22" spans="1:7" ht="30" customHeight="1" x14ac:dyDescent="0.25">
      <c r="A22" s="18">
        <f t="shared" si="0"/>
        <v>21</v>
      </c>
      <c r="B22" s="4" t="s">
        <v>332</v>
      </c>
      <c r="C22" s="5" t="s">
        <v>244</v>
      </c>
      <c r="D22" s="22" t="s">
        <v>303</v>
      </c>
      <c r="E22" s="22" t="s">
        <v>331</v>
      </c>
      <c r="F22" s="25">
        <v>44651</v>
      </c>
      <c r="G22" s="6" t="s">
        <v>163</v>
      </c>
    </row>
    <row r="23" spans="1:7" ht="30" customHeight="1" x14ac:dyDescent="0.25">
      <c r="A23" s="18">
        <f t="shared" si="0"/>
        <v>22</v>
      </c>
      <c r="B23" s="4" t="s">
        <v>186</v>
      </c>
      <c r="C23" s="5" t="s">
        <v>245</v>
      </c>
      <c r="D23" s="22" t="s">
        <v>303</v>
      </c>
      <c r="E23" s="22" t="s">
        <v>300</v>
      </c>
      <c r="F23" s="26">
        <v>43801</v>
      </c>
      <c r="G23" s="6" t="s">
        <v>163</v>
      </c>
    </row>
    <row r="24" spans="1:7" ht="30" customHeight="1" x14ac:dyDescent="0.25">
      <c r="A24" s="18">
        <f t="shared" si="0"/>
        <v>23</v>
      </c>
      <c r="B24" s="4" t="s">
        <v>77</v>
      </c>
      <c r="C24" s="5" t="s">
        <v>246</v>
      </c>
      <c r="D24" s="22" t="s">
        <v>302</v>
      </c>
      <c r="E24" s="22" t="s">
        <v>333</v>
      </c>
      <c r="F24" s="25">
        <v>44965</v>
      </c>
      <c r="G24" s="6" t="s">
        <v>163</v>
      </c>
    </row>
    <row r="25" spans="1:7" ht="30" customHeight="1" x14ac:dyDescent="0.25">
      <c r="A25" s="18">
        <f t="shared" si="0"/>
        <v>24</v>
      </c>
      <c r="B25" s="4" t="s">
        <v>67</v>
      </c>
      <c r="C25" s="5" t="s">
        <v>247</v>
      </c>
      <c r="D25" s="22" t="s">
        <v>301</v>
      </c>
      <c r="E25" s="22" t="s">
        <v>327</v>
      </c>
      <c r="F25" s="25">
        <v>44621</v>
      </c>
      <c r="G25" s="6" t="s">
        <v>163</v>
      </c>
    </row>
    <row r="26" spans="1:7" ht="30" customHeight="1" x14ac:dyDescent="0.25">
      <c r="A26" s="18">
        <f t="shared" si="0"/>
        <v>25</v>
      </c>
      <c r="B26" s="4" t="s">
        <v>336</v>
      </c>
      <c r="C26" s="5" t="s">
        <v>248</v>
      </c>
      <c r="D26" s="22" t="s">
        <v>309</v>
      </c>
      <c r="E26" s="22" t="s">
        <v>307</v>
      </c>
      <c r="F26" s="26" t="s">
        <v>307</v>
      </c>
      <c r="G26" s="6" t="s">
        <v>163</v>
      </c>
    </row>
    <row r="27" spans="1:7" ht="30" customHeight="1" x14ac:dyDescent="0.25">
      <c r="A27" s="18">
        <f t="shared" si="0"/>
        <v>26</v>
      </c>
      <c r="B27" s="4" t="s">
        <v>77</v>
      </c>
      <c r="C27" s="5" t="s">
        <v>249</v>
      </c>
      <c r="D27" s="22" t="s">
        <v>337</v>
      </c>
      <c r="E27" s="22" t="s">
        <v>326</v>
      </c>
      <c r="F27" s="25">
        <v>44896</v>
      </c>
      <c r="G27" s="6" t="s">
        <v>163</v>
      </c>
    </row>
    <row r="28" spans="1:7" ht="30" customHeight="1" x14ac:dyDescent="0.25">
      <c r="A28" s="18">
        <f t="shared" si="0"/>
        <v>27</v>
      </c>
      <c r="B28" s="4" t="s">
        <v>77</v>
      </c>
      <c r="C28" s="5" t="s">
        <v>250</v>
      </c>
      <c r="D28" s="22" t="s">
        <v>302</v>
      </c>
      <c r="E28" s="22" t="s">
        <v>338</v>
      </c>
      <c r="F28" s="25">
        <v>44965</v>
      </c>
      <c r="G28" s="6" t="s">
        <v>163</v>
      </c>
    </row>
    <row r="29" spans="1:7" ht="30" customHeight="1" x14ac:dyDescent="0.25">
      <c r="A29" s="18">
        <f t="shared" si="0"/>
        <v>28</v>
      </c>
      <c r="B29" s="4" t="s">
        <v>77</v>
      </c>
      <c r="C29" s="5" t="s">
        <v>251</v>
      </c>
      <c r="D29" s="22" t="s">
        <v>329</v>
      </c>
      <c r="E29" s="22" t="s">
        <v>328</v>
      </c>
      <c r="F29" s="25">
        <v>44818</v>
      </c>
      <c r="G29" s="6" t="s">
        <v>163</v>
      </c>
    </row>
    <row r="30" spans="1:7" ht="30" customHeight="1" x14ac:dyDescent="0.25">
      <c r="A30" s="18">
        <f t="shared" si="0"/>
        <v>29</v>
      </c>
      <c r="B30" s="4" t="s">
        <v>77</v>
      </c>
      <c r="C30" s="5" t="s">
        <v>252</v>
      </c>
      <c r="D30" s="22" t="s">
        <v>295</v>
      </c>
      <c r="E30" s="22" t="s">
        <v>339</v>
      </c>
      <c r="F30" s="25">
        <v>43703</v>
      </c>
      <c r="G30" s="6" t="s">
        <v>163</v>
      </c>
    </row>
    <row r="31" spans="1:7" ht="30" customHeight="1" x14ac:dyDescent="0.25">
      <c r="A31" s="18">
        <f t="shared" si="0"/>
        <v>30</v>
      </c>
      <c r="B31" s="4" t="s">
        <v>340</v>
      </c>
      <c r="C31" s="5" t="s">
        <v>253</v>
      </c>
      <c r="D31" s="22" t="s">
        <v>312</v>
      </c>
      <c r="E31" s="22" t="s">
        <v>314</v>
      </c>
      <c r="F31" s="25">
        <v>43321</v>
      </c>
      <c r="G31" s="6" t="s">
        <v>163</v>
      </c>
    </row>
    <row r="32" spans="1:7" ht="30" customHeight="1" x14ac:dyDescent="0.25">
      <c r="A32" s="18">
        <f t="shared" si="0"/>
        <v>31</v>
      </c>
      <c r="B32" s="4" t="s">
        <v>77</v>
      </c>
      <c r="C32" s="27" t="s">
        <v>254</v>
      </c>
      <c r="D32" s="22" t="s">
        <v>334</v>
      </c>
      <c r="E32" s="22" t="s">
        <v>327</v>
      </c>
      <c r="F32" s="25">
        <v>42972</v>
      </c>
      <c r="G32" s="6" t="s">
        <v>163</v>
      </c>
    </row>
    <row r="33" spans="1:7" ht="30" customHeight="1" x14ac:dyDescent="0.25">
      <c r="A33" s="18">
        <f t="shared" si="0"/>
        <v>32</v>
      </c>
      <c r="B33" s="4" t="s">
        <v>77</v>
      </c>
      <c r="C33" s="5" t="s">
        <v>255</v>
      </c>
      <c r="D33" s="22" t="s">
        <v>324</v>
      </c>
      <c r="E33" s="22" t="s">
        <v>323</v>
      </c>
      <c r="F33" s="25">
        <v>44965</v>
      </c>
      <c r="G33" s="6" t="s">
        <v>368</v>
      </c>
    </row>
    <row r="34" spans="1:7" ht="30" customHeight="1" x14ac:dyDescent="0.25">
      <c r="A34" s="18">
        <f t="shared" si="0"/>
        <v>33</v>
      </c>
      <c r="B34" s="4" t="s">
        <v>77</v>
      </c>
      <c r="C34" s="5" t="s">
        <v>256</v>
      </c>
      <c r="D34" s="22" t="s">
        <v>341</v>
      </c>
      <c r="E34" s="22" t="s">
        <v>338</v>
      </c>
      <c r="F34" s="25">
        <v>44763</v>
      </c>
      <c r="G34" s="6" t="s">
        <v>163</v>
      </c>
    </row>
    <row r="35" spans="1:7" ht="30" customHeight="1" x14ac:dyDescent="0.25">
      <c r="A35" s="18">
        <f t="shared" si="0"/>
        <v>34</v>
      </c>
      <c r="B35" s="4" t="s">
        <v>77</v>
      </c>
      <c r="C35" s="5" t="s">
        <v>257</v>
      </c>
      <c r="D35" s="22" t="s">
        <v>306</v>
      </c>
      <c r="E35" s="22" t="s">
        <v>319</v>
      </c>
      <c r="F35" s="25">
        <v>45427</v>
      </c>
      <c r="G35" s="6" t="s">
        <v>163</v>
      </c>
    </row>
    <row r="36" spans="1:7" ht="30" customHeight="1" x14ac:dyDescent="0.25">
      <c r="A36" s="18">
        <f t="shared" si="0"/>
        <v>35</v>
      </c>
      <c r="B36" s="4" t="s">
        <v>77</v>
      </c>
      <c r="C36" s="5" t="s">
        <v>258</v>
      </c>
      <c r="D36" s="22" t="s">
        <v>337</v>
      </c>
      <c r="E36" s="22" t="s">
        <v>319</v>
      </c>
      <c r="F36" s="25">
        <v>44855</v>
      </c>
      <c r="G36" s="6" t="s">
        <v>163</v>
      </c>
    </row>
    <row r="37" spans="1:7" ht="30" customHeight="1" x14ac:dyDescent="0.25">
      <c r="A37" s="18">
        <f t="shared" si="0"/>
        <v>36</v>
      </c>
      <c r="B37" s="4" t="s">
        <v>77</v>
      </c>
      <c r="C37" s="5" t="s">
        <v>259</v>
      </c>
      <c r="D37" s="22" t="s">
        <v>341</v>
      </c>
      <c r="E37" s="22" t="s">
        <v>291</v>
      </c>
      <c r="F37" s="25">
        <v>44784</v>
      </c>
      <c r="G37" s="6" t="s">
        <v>163</v>
      </c>
    </row>
    <row r="38" spans="1:7" ht="30" customHeight="1" x14ac:dyDescent="0.25">
      <c r="A38" s="18">
        <f t="shared" si="0"/>
        <v>37</v>
      </c>
      <c r="B38" s="4" t="s">
        <v>77</v>
      </c>
      <c r="C38" s="5" t="s">
        <v>260</v>
      </c>
      <c r="D38" s="22" t="s">
        <v>337</v>
      </c>
      <c r="E38" s="22" t="s">
        <v>307</v>
      </c>
      <c r="F38" s="25">
        <v>44977</v>
      </c>
      <c r="G38" s="6" t="s">
        <v>368</v>
      </c>
    </row>
    <row r="39" spans="1:7" ht="30" customHeight="1" x14ac:dyDescent="0.25">
      <c r="A39" s="18">
        <f t="shared" si="0"/>
        <v>38</v>
      </c>
      <c r="B39" s="4" t="s">
        <v>342</v>
      </c>
      <c r="C39" s="5" t="s">
        <v>261</v>
      </c>
      <c r="D39" s="22" t="s">
        <v>341</v>
      </c>
      <c r="E39" s="22" t="s">
        <v>291</v>
      </c>
      <c r="F39" s="25">
        <v>44594</v>
      </c>
      <c r="G39" s="6" t="s">
        <v>163</v>
      </c>
    </row>
    <row r="40" spans="1:7" ht="30" customHeight="1" x14ac:dyDescent="0.25">
      <c r="A40" s="18">
        <f t="shared" si="0"/>
        <v>39</v>
      </c>
      <c r="B40" s="4" t="s">
        <v>77</v>
      </c>
      <c r="C40" s="5" t="s">
        <v>262</v>
      </c>
      <c r="D40" s="22" t="s">
        <v>306</v>
      </c>
      <c r="E40" s="22" t="s">
        <v>307</v>
      </c>
      <c r="F40" s="25">
        <v>44977</v>
      </c>
      <c r="G40" s="6" t="s">
        <v>368</v>
      </c>
    </row>
    <row r="41" spans="1:7" ht="30" customHeight="1" x14ac:dyDescent="0.25">
      <c r="A41" s="18">
        <f t="shared" si="0"/>
        <v>40</v>
      </c>
      <c r="B41" s="4" t="s">
        <v>77</v>
      </c>
      <c r="C41" s="5" t="s">
        <v>263</v>
      </c>
      <c r="D41" s="22" t="s">
        <v>301</v>
      </c>
      <c r="E41" s="22" t="s">
        <v>307</v>
      </c>
      <c r="F41" s="26" t="s">
        <v>307</v>
      </c>
      <c r="G41" s="6" t="s">
        <v>368</v>
      </c>
    </row>
    <row r="42" spans="1:7" ht="30" customHeight="1" x14ac:dyDescent="0.25">
      <c r="A42" s="18">
        <f t="shared" si="0"/>
        <v>41</v>
      </c>
      <c r="B42" s="4" t="s">
        <v>343</v>
      </c>
      <c r="C42" s="5" t="s">
        <v>264</v>
      </c>
      <c r="D42" s="22" t="s">
        <v>326</v>
      </c>
      <c r="E42" s="22" t="s">
        <v>292</v>
      </c>
      <c r="F42" s="25">
        <v>45197</v>
      </c>
      <c r="G42" s="6" t="s">
        <v>163</v>
      </c>
    </row>
    <row r="43" spans="1:7" ht="30" customHeight="1" x14ac:dyDescent="0.25">
      <c r="A43" s="18">
        <f t="shared" si="0"/>
        <v>42</v>
      </c>
      <c r="B43" s="4" t="s">
        <v>67</v>
      </c>
      <c r="C43" s="5" t="s">
        <v>265</v>
      </c>
      <c r="D43" s="22" t="s">
        <v>335</v>
      </c>
      <c r="E43" s="22" t="s">
        <v>315</v>
      </c>
      <c r="F43" s="25">
        <v>43895</v>
      </c>
      <c r="G43" s="6" t="s">
        <v>163</v>
      </c>
    </row>
    <row r="44" spans="1:7" ht="30" customHeight="1" x14ac:dyDescent="0.25">
      <c r="A44" s="18">
        <f t="shared" si="0"/>
        <v>43</v>
      </c>
      <c r="B44" s="4" t="s">
        <v>266</v>
      </c>
      <c r="C44" s="5" t="s">
        <v>267</v>
      </c>
      <c r="D44" s="22" t="s">
        <v>346</v>
      </c>
      <c r="E44" s="22" t="s">
        <v>345</v>
      </c>
      <c r="F44" s="25">
        <v>44979</v>
      </c>
      <c r="G44" s="6" t="s">
        <v>368</v>
      </c>
    </row>
    <row r="45" spans="1:7" ht="30" customHeight="1" x14ac:dyDescent="0.25">
      <c r="A45" s="18">
        <f t="shared" si="0"/>
        <v>44</v>
      </c>
      <c r="B45" s="35" t="s">
        <v>109</v>
      </c>
      <c r="C45" s="36" t="s">
        <v>268</v>
      </c>
      <c r="D45" s="37" t="s">
        <v>307</v>
      </c>
      <c r="E45" s="37" t="s">
        <v>307</v>
      </c>
      <c r="F45" s="39" t="s">
        <v>307</v>
      </c>
      <c r="G45" s="40" t="s">
        <v>163</v>
      </c>
    </row>
    <row r="46" spans="1:7" ht="30" customHeight="1" x14ac:dyDescent="0.25">
      <c r="A46" s="18">
        <f t="shared" si="0"/>
        <v>45</v>
      </c>
      <c r="B46" s="4" t="s">
        <v>269</v>
      </c>
      <c r="C46" s="5" t="s">
        <v>270</v>
      </c>
      <c r="D46" s="22" t="s">
        <v>347</v>
      </c>
      <c r="E46" s="22" t="s">
        <v>349</v>
      </c>
      <c r="F46" s="25">
        <v>44575</v>
      </c>
      <c r="G46" s="6" t="s">
        <v>163</v>
      </c>
    </row>
    <row r="47" spans="1:7" ht="30" customHeight="1" x14ac:dyDescent="0.25">
      <c r="A47" s="18">
        <f t="shared" si="0"/>
        <v>46</v>
      </c>
      <c r="B47" s="4" t="s">
        <v>67</v>
      </c>
      <c r="C47" s="5" t="s">
        <v>272</v>
      </c>
      <c r="D47" s="22" t="s">
        <v>296</v>
      </c>
      <c r="E47" s="22" t="s">
        <v>327</v>
      </c>
      <c r="F47" s="25">
        <v>44847</v>
      </c>
      <c r="G47" s="6" t="s">
        <v>163</v>
      </c>
    </row>
    <row r="48" spans="1:7" ht="30" customHeight="1" x14ac:dyDescent="0.25">
      <c r="A48" s="18">
        <f t="shared" si="0"/>
        <v>47</v>
      </c>
      <c r="B48" s="4" t="s">
        <v>77</v>
      </c>
      <c r="C48" s="5" t="s">
        <v>273</v>
      </c>
      <c r="D48" s="22" t="s">
        <v>329</v>
      </c>
      <c r="E48" s="22" t="s">
        <v>318</v>
      </c>
      <c r="F48" s="25">
        <v>44522</v>
      </c>
      <c r="G48" s="6" t="s">
        <v>163</v>
      </c>
    </row>
    <row r="49" spans="1:7" ht="30" customHeight="1" x14ac:dyDescent="0.25">
      <c r="A49" s="18">
        <f t="shared" si="0"/>
        <v>48</v>
      </c>
      <c r="B49" s="4" t="s">
        <v>70</v>
      </c>
      <c r="C49" s="5" t="s">
        <v>274</v>
      </c>
      <c r="D49" s="22" t="s">
        <v>301</v>
      </c>
      <c r="E49" s="22" t="s">
        <v>350</v>
      </c>
      <c r="F49" s="25">
        <v>44960</v>
      </c>
      <c r="G49" s="6" t="s">
        <v>163</v>
      </c>
    </row>
    <row r="50" spans="1:7" ht="30" customHeight="1" x14ac:dyDescent="0.25">
      <c r="A50" s="18">
        <f t="shared" si="0"/>
        <v>49</v>
      </c>
      <c r="B50" s="4" t="s">
        <v>275</v>
      </c>
      <c r="C50" s="5" t="s">
        <v>276</v>
      </c>
      <c r="D50" s="22" t="s">
        <v>352</v>
      </c>
      <c r="E50" s="22" t="s">
        <v>351</v>
      </c>
      <c r="F50" s="25">
        <v>43111</v>
      </c>
      <c r="G50" s="6" t="s">
        <v>307</v>
      </c>
    </row>
    <row r="51" spans="1:7" ht="30" customHeight="1" x14ac:dyDescent="0.25">
      <c r="A51" s="18">
        <f t="shared" si="0"/>
        <v>50</v>
      </c>
      <c r="B51" s="4" t="s">
        <v>68</v>
      </c>
      <c r="C51" s="5" t="s">
        <v>277</v>
      </c>
      <c r="D51" s="22" t="s">
        <v>344</v>
      </c>
      <c r="E51" s="22" t="s">
        <v>353</v>
      </c>
      <c r="F51" s="25">
        <v>45279</v>
      </c>
      <c r="G51" s="6" t="s">
        <v>163</v>
      </c>
    </row>
    <row r="52" spans="1:7" ht="30" customHeight="1" x14ac:dyDescent="0.25">
      <c r="A52" s="18">
        <f t="shared" si="0"/>
        <v>51</v>
      </c>
      <c r="B52" s="4" t="s">
        <v>70</v>
      </c>
      <c r="C52" s="5" t="s">
        <v>73</v>
      </c>
      <c r="D52" s="22" t="s">
        <v>327</v>
      </c>
      <c r="E52" s="22" t="s">
        <v>354</v>
      </c>
      <c r="F52" s="25">
        <v>43059</v>
      </c>
      <c r="G52" s="6" t="s">
        <v>163</v>
      </c>
    </row>
    <row r="53" spans="1:7" ht="30" customHeight="1" x14ac:dyDescent="0.25">
      <c r="A53" s="18">
        <f t="shared" si="0"/>
        <v>52</v>
      </c>
      <c r="B53" s="4" t="s">
        <v>122</v>
      </c>
      <c r="C53" s="5" t="s">
        <v>123</v>
      </c>
      <c r="D53" s="22" t="s">
        <v>355</v>
      </c>
      <c r="E53" s="22" t="s">
        <v>356</v>
      </c>
      <c r="F53" s="25">
        <v>44883</v>
      </c>
      <c r="G53" s="6" t="s">
        <v>163</v>
      </c>
    </row>
    <row r="54" spans="1:7" ht="30" customHeight="1" x14ac:dyDescent="0.25">
      <c r="A54" s="18">
        <f t="shared" si="0"/>
        <v>53</v>
      </c>
      <c r="B54" s="4" t="s">
        <v>90</v>
      </c>
      <c r="C54" s="5" t="s">
        <v>153</v>
      </c>
      <c r="D54" s="22" t="s">
        <v>348</v>
      </c>
      <c r="E54" s="22" t="s">
        <v>356</v>
      </c>
      <c r="F54" s="25">
        <v>45387</v>
      </c>
      <c r="G54" s="6" t="s">
        <v>163</v>
      </c>
    </row>
    <row r="55" spans="1:7" ht="30" customHeight="1" x14ac:dyDescent="0.25">
      <c r="A55" s="18">
        <f t="shared" si="0"/>
        <v>54</v>
      </c>
      <c r="B55" s="4" t="s">
        <v>77</v>
      </c>
      <c r="C55" s="5" t="s">
        <v>177</v>
      </c>
      <c r="D55" s="22" t="s">
        <v>329</v>
      </c>
      <c r="E55" s="22" t="s">
        <v>328</v>
      </c>
      <c r="F55" s="25" t="s">
        <v>362</v>
      </c>
      <c r="G55" s="6" t="s">
        <v>163</v>
      </c>
    </row>
    <row r="56" spans="1:7" ht="30" customHeight="1" x14ac:dyDescent="0.25">
      <c r="A56" s="18">
        <f t="shared" si="0"/>
        <v>55</v>
      </c>
      <c r="B56" s="4" t="s">
        <v>77</v>
      </c>
      <c r="C56" s="5" t="s">
        <v>184</v>
      </c>
      <c r="D56" s="22" t="s">
        <v>329</v>
      </c>
      <c r="E56" s="22" t="s">
        <v>369</v>
      </c>
      <c r="F56" s="25">
        <v>44179</v>
      </c>
      <c r="G56" s="6" t="s">
        <v>163</v>
      </c>
    </row>
    <row r="57" spans="1:7" ht="30" customHeight="1" x14ac:dyDescent="0.25">
      <c r="A57" s="18">
        <f t="shared" si="0"/>
        <v>56</v>
      </c>
      <c r="B57" s="4" t="s">
        <v>77</v>
      </c>
      <c r="C57" s="5" t="s">
        <v>185</v>
      </c>
      <c r="D57" s="22" t="s">
        <v>329</v>
      </c>
      <c r="E57" s="22" t="s">
        <v>370</v>
      </c>
      <c r="F57" s="25">
        <v>44886</v>
      </c>
      <c r="G57" s="6" t="s">
        <v>163</v>
      </c>
    </row>
    <row r="58" spans="1:7" ht="30" customHeight="1" x14ac:dyDescent="0.25">
      <c r="A58" s="18">
        <f t="shared" si="0"/>
        <v>57</v>
      </c>
      <c r="B58" s="4" t="s">
        <v>186</v>
      </c>
      <c r="C58" s="5" t="s">
        <v>187</v>
      </c>
      <c r="D58" s="22" t="s">
        <v>303</v>
      </c>
      <c r="E58" s="22" t="s">
        <v>300</v>
      </c>
      <c r="F58" s="25">
        <v>44529</v>
      </c>
      <c r="G58" s="6" t="s">
        <v>163</v>
      </c>
    </row>
    <row r="59" spans="1:7" ht="30" customHeight="1" x14ac:dyDescent="0.25">
      <c r="A59" s="18">
        <f t="shared" si="0"/>
        <v>58</v>
      </c>
      <c r="B59" s="4" t="s">
        <v>70</v>
      </c>
      <c r="C59" s="5" t="s">
        <v>271</v>
      </c>
      <c r="D59" s="22" t="s">
        <v>335</v>
      </c>
      <c r="E59" s="22" t="s">
        <v>294</v>
      </c>
      <c r="F59" s="25">
        <v>41564</v>
      </c>
      <c r="G59" s="6" t="s">
        <v>163</v>
      </c>
    </row>
    <row r="60" spans="1:7" ht="30" customHeight="1" x14ac:dyDescent="0.25">
      <c r="A60" s="18">
        <f t="shared" si="0"/>
        <v>59</v>
      </c>
      <c r="B60" s="4" t="s">
        <v>104</v>
      </c>
      <c r="C60" s="5" t="s">
        <v>201</v>
      </c>
      <c r="D60" s="22" t="s">
        <v>309</v>
      </c>
      <c r="E60" s="22" t="s">
        <v>315</v>
      </c>
      <c r="F60" s="25">
        <v>43664</v>
      </c>
      <c r="G60" s="6" t="s">
        <v>163</v>
      </c>
    </row>
    <row r="61" spans="1:7" ht="30" customHeight="1" x14ac:dyDescent="0.25">
      <c r="A61" s="18">
        <f t="shared" si="0"/>
        <v>60</v>
      </c>
      <c r="B61" s="4" t="s">
        <v>202</v>
      </c>
      <c r="C61" s="5" t="s">
        <v>203</v>
      </c>
      <c r="D61" s="22" t="s">
        <v>301</v>
      </c>
      <c r="E61" s="22" t="s">
        <v>369</v>
      </c>
      <c r="F61" s="25">
        <v>45078</v>
      </c>
      <c r="G61" s="6" t="s">
        <v>163</v>
      </c>
    </row>
    <row r="62" spans="1:7" ht="30" customHeight="1" x14ac:dyDescent="0.25">
      <c r="A62" s="18">
        <f t="shared" si="0"/>
        <v>61</v>
      </c>
      <c r="B62" s="59" t="s">
        <v>71</v>
      </c>
      <c r="C62" s="71" t="s">
        <v>226</v>
      </c>
      <c r="D62" s="54"/>
      <c r="E62" s="29"/>
      <c r="F62" s="42"/>
      <c r="G62" s="66"/>
    </row>
    <row r="63" spans="1:7" ht="30" customHeight="1" x14ac:dyDescent="0.25">
      <c r="A63" s="18">
        <f t="shared" si="0"/>
        <v>62</v>
      </c>
      <c r="B63" s="59" t="s">
        <v>71</v>
      </c>
      <c r="C63" s="71" t="s">
        <v>227</v>
      </c>
      <c r="D63" s="54"/>
      <c r="E63" s="29"/>
      <c r="F63" s="42"/>
      <c r="G63" s="66"/>
    </row>
    <row r="64" spans="1:7" ht="30" customHeight="1" x14ac:dyDescent="0.25">
      <c r="A64" s="18">
        <f t="shared" si="0"/>
        <v>63</v>
      </c>
      <c r="B64" s="59" t="s">
        <v>71</v>
      </c>
      <c r="C64" s="71" t="s">
        <v>228</v>
      </c>
      <c r="D64" s="54"/>
      <c r="E64" s="29"/>
      <c r="F64" s="42"/>
      <c r="G64" s="66"/>
    </row>
    <row r="65" spans="1:7" ht="30" customHeight="1" x14ac:dyDescent="0.25">
      <c r="A65" s="18">
        <f t="shared" si="0"/>
        <v>64</v>
      </c>
      <c r="B65" s="59" t="s">
        <v>313</v>
      </c>
      <c r="C65" s="71" t="s">
        <v>234</v>
      </c>
      <c r="D65" s="54"/>
      <c r="E65" s="29"/>
      <c r="F65" s="42"/>
      <c r="G65" s="66"/>
    </row>
    <row r="66" spans="1:7" ht="30" customHeight="1" x14ac:dyDescent="0.25">
      <c r="A66" s="18">
        <f t="shared" ref="A66:A78" si="1">ROW(A65)</f>
        <v>65</v>
      </c>
      <c r="B66" s="59" t="s">
        <v>70</v>
      </c>
      <c r="C66" s="71" t="s">
        <v>428</v>
      </c>
      <c r="D66" s="54"/>
      <c r="E66" s="29"/>
      <c r="F66" s="42"/>
      <c r="G66" s="66"/>
    </row>
    <row r="67" spans="1:7" ht="30" customHeight="1" x14ac:dyDescent="0.25">
      <c r="A67" s="18">
        <f t="shared" si="1"/>
        <v>66</v>
      </c>
      <c r="B67" s="59" t="s">
        <v>85</v>
      </c>
      <c r="C67" s="71" t="s">
        <v>241</v>
      </c>
      <c r="D67" s="54"/>
      <c r="E67" s="29"/>
      <c r="F67" s="42"/>
      <c r="G67" s="66"/>
    </row>
    <row r="68" spans="1:7" ht="30" customHeight="1" x14ac:dyDescent="0.25">
      <c r="A68" s="18">
        <f t="shared" si="1"/>
        <v>67</v>
      </c>
      <c r="B68" s="59" t="s">
        <v>85</v>
      </c>
      <c r="C68" s="71" t="s">
        <v>242</v>
      </c>
      <c r="D68" s="54"/>
      <c r="E68" s="29"/>
      <c r="F68" s="42"/>
      <c r="G68" s="66"/>
    </row>
    <row r="69" spans="1:7" ht="30" customHeight="1" x14ac:dyDescent="0.25">
      <c r="A69" s="18">
        <f t="shared" si="1"/>
        <v>68</v>
      </c>
      <c r="B69" s="59" t="s">
        <v>85</v>
      </c>
      <c r="C69" s="71" t="s">
        <v>251</v>
      </c>
      <c r="D69" s="54"/>
      <c r="E69" s="29"/>
      <c r="F69" s="42"/>
      <c r="G69" s="66"/>
    </row>
    <row r="70" spans="1:7" ht="30" customHeight="1" x14ac:dyDescent="0.25">
      <c r="A70" s="18">
        <f t="shared" si="1"/>
        <v>69</v>
      </c>
      <c r="B70" s="59" t="s">
        <v>85</v>
      </c>
      <c r="C70" s="71" t="s">
        <v>252</v>
      </c>
      <c r="D70" s="54"/>
      <c r="E70" s="29"/>
      <c r="F70" s="42"/>
      <c r="G70" s="66"/>
    </row>
    <row r="71" spans="1:7" ht="30" customHeight="1" x14ac:dyDescent="0.25">
      <c r="A71" s="18">
        <f t="shared" si="1"/>
        <v>70</v>
      </c>
      <c r="B71" s="59" t="s">
        <v>434</v>
      </c>
      <c r="C71" s="71" t="s">
        <v>253</v>
      </c>
      <c r="D71" s="54"/>
      <c r="E71" s="29"/>
      <c r="F71" s="42"/>
      <c r="G71" s="66"/>
    </row>
    <row r="72" spans="1:7" ht="30" customHeight="1" x14ac:dyDescent="0.25">
      <c r="A72" s="18">
        <f t="shared" si="1"/>
        <v>71</v>
      </c>
      <c r="B72" s="59" t="s">
        <v>85</v>
      </c>
      <c r="C72" s="71" t="s">
        <v>254</v>
      </c>
      <c r="D72" s="54"/>
      <c r="E72" s="29"/>
      <c r="F72" s="42"/>
      <c r="G72" s="66"/>
    </row>
    <row r="73" spans="1:7" ht="30" customHeight="1" x14ac:dyDescent="0.25">
      <c r="A73" s="18">
        <f t="shared" si="1"/>
        <v>72</v>
      </c>
      <c r="B73" s="65" t="s">
        <v>435</v>
      </c>
      <c r="C73" s="71" t="s">
        <v>407</v>
      </c>
      <c r="D73" s="54"/>
      <c r="E73" s="29"/>
      <c r="F73" s="42"/>
      <c r="G73" s="66"/>
    </row>
    <row r="74" spans="1:7" ht="30" customHeight="1" x14ac:dyDescent="0.25">
      <c r="A74" s="18">
        <f t="shared" si="1"/>
        <v>73</v>
      </c>
      <c r="B74" s="59" t="s">
        <v>85</v>
      </c>
      <c r="C74" s="71" t="s">
        <v>256</v>
      </c>
      <c r="D74" s="54"/>
      <c r="E74" s="29"/>
      <c r="F74" s="42"/>
      <c r="G74" s="66"/>
    </row>
    <row r="75" spans="1:7" ht="30" customHeight="1" x14ac:dyDescent="0.25">
      <c r="A75" s="18">
        <f t="shared" si="1"/>
        <v>74</v>
      </c>
      <c r="B75" s="59" t="s">
        <v>85</v>
      </c>
      <c r="C75" s="71" t="s">
        <v>259</v>
      </c>
      <c r="D75" s="54"/>
      <c r="E75" s="29"/>
      <c r="F75" s="42"/>
      <c r="G75" s="66"/>
    </row>
    <row r="76" spans="1:7" ht="30" customHeight="1" x14ac:dyDescent="0.25">
      <c r="A76" s="18">
        <f t="shared" si="1"/>
        <v>75</v>
      </c>
      <c r="B76" s="59" t="s">
        <v>85</v>
      </c>
      <c r="C76" s="71" t="s">
        <v>409</v>
      </c>
      <c r="D76" s="54"/>
      <c r="E76" s="29"/>
      <c r="F76" s="42"/>
      <c r="G76" s="66"/>
    </row>
    <row r="77" spans="1:7" ht="30" customHeight="1" x14ac:dyDescent="0.25">
      <c r="A77" s="18">
        <f t="shared" si="1"/>
        <v>76</v>
      </c>
      <c r="B77" s="59" t="s">
        <v>85</v>
      </c>
      <c r="C77" s="71" t="s">
        <v>410</v>
      </c>
      <c r="D77" s="54"/>
      <c r="E77" s="29"/>
      <c r="F77" s="42"/>
      <c r="G77" s="66"/>
    </row>
    <row r="78" spans="1:7" ht="30" customHeight="1" x14ac:dyDescent="0.25">
      <c r="A78" s="18">
        <f t="shared" si="1"/>
        <v>77</v>
      </c>
      <c r="B78" s="59" t="s">
        <v>342</v>
      </c>
      <c r="C78" s="71" t="s">
        <v>261</v>
      </c>
      <c r="D78" s="54"/>
      <c r="E78" s="29"/>
      <c r="F78" s="42"/>
      <c r="G78" s="66"/>
    </row>
    <row r="79" spans="1:7" ht="15.75" customHeight="1" x14ac:dyDescent="0.25">
      <c r="A79" s="16"/>
      <c r="F79" s="17"/>
    </row>
    <row r="80" spans="1:7" ht="15.75" customHeight="1" x14ac:dyDescent="0.25">
      <c r="A80" s="16"/>
      <c r="F80" s="17"/>
    </row>
    <row r="81" spans="1:6" ht="15.75" customHeight="1" x14ac:dyDescent="0.25">
      <c r="A81" s="16"/>
      <c r="F81" s="17"/>
    </row>
    <row r="82" spans="1:6" ht="15.75" customHeight="1" x14ac:dyDescent="0.25">
      <c r="A82" s="16"/>
      <c r="F82" s="17"/>
    </row>
    <row r="83" spans="1:6" ht="15.75" customHeight="1" x14ac:dyDescent="0.25">
      <c r="A83" s="16"/>
      <c r="F83" s="17"/>
    </row>
    <row r="84" spans="1:6" ht="15.75" customHeight="1" x14ac:dyDescent="0.25">
      <c r="A84" s="16"/>
      <c r="F84" s="17"/>
    </row>
    <row r="85" spans="1:6" ht="15.75" customHeight="1" x14ac:dyDescent="0.25">
      <c r="A85" s="16"/>
      <c r="F85" s="17"/>
    </row>
    <row r="86" spans="1:6" ht="15.75" customHeight="1" x14ac:dyDescent="0.25">
      <c r="A86" s="16"/>
      <c r="F86" s="17"/>
    </row>
    <row r="87" spans="1:6" ht="15.75" customHeight="1" x14ac:dyDescent="0.25">
      <c r="A87" s="16"/>
      <c r="F87" s="17"/>
    </row>
    <row r="88" spans="1:6" ht="15.75" customHeight="1" x14ac:dyDescent="0.25">
      <c r="A88" s="16"/>
      <c r="F88" s="17"/>
    </row>
    <row r="89" spans="1:6" ht="15.75" customHeight="1" x14ac:dyDescent="0.25">
      <c r="A89" s="16"/>
      <c r="F89" s="17"/>
    </row>
    <row r="90" spans="1:6" ht="15.75" customHeight="1" x14ac:dyDescent="0.25">
      <c r="A90" s="16"/>
      <c r="F90" s="17"/>
    </row>
    <row r="91" spans="1:6" ht="15.75" customHeight="1" x14ac:dyDescent="0.25">
      <c r="A91" s="16"/>
      <c r="F91" s="17"/>
    </row>
    <row r="92" spans="1:6" ht="15.75" customHeight="1" x14ac:dyDescent="0.25">
      <c r="A92" s="16"/>
      <c r="F92" s="17"/>
    </row>
    <row r="93" spans="1:6" ht="15.75" customHeight="1" x14ac:dyDescent="0.25">
      <c r="A93" s="16"/>
      <c r="F93" s="17"/>
    </row>
    <row r="94" spans="1:6" ht="15.75" customHeight="1" x14ac:dyDescent="0.25">
      <c r="A94" s="16"/>
      <c r="F94" s="17"/>
    </row>
    <row r="95" spans="1:6" ht="15.75" customHeight="1" x14ac:dyDescent="0.25">
      <c r="A95" s="16"/>
      <c r="F95" s="17"/>
    </row>
    <row r="96" spans="1:6" ht="15.75" customHeight="1" x14ac:dyDescent="0.25">
      <c r="A96" s="16"/>
      <c r="F96" s="17"/>
    </row>
    <row r="97" spans="1:6" ht="15.75" customHeight="1" x14ac:dyDescent="0.25">
      <c r="A97" s="16"/>
      <c r="F97" s="17"/>
    </row>
    <row r="98" spans="1:6" ht="15.75" customHeight="1" x14ac:dyDescent="0.25">
      <c r="A98" s="16"/>
      <c r="F98" s="17"/>
    </row>
    <row r="99" spans="1:6" ht="15.75" customHeight="1" x14ac:dyDescent="0.2"/>
    <row r="100" spans="1:6" ht="15.75" customHeight="1" x14ac:dyDescent="0.2"/>
    <row r="101" spans="1:6" ht="15.75" customHeight="1" x14ac:dyDescent="0.2"/>
    <row r="102" spans="1:6" ht="15.75" customHeight="1" x14ac:dyDescent="0.2"/>
    <row r="103" spans="1:6" ht="15.75" customHeight="1" x14ac:dyDescent="0.2"/>
    <row r="104" spans="1:6" ht="15.75" customHeight="1" x14ac:dyDescent="0.2"/>
    <row r="105" spans="1:6" ht="15.75" customHeight="1" x14ac:dyDescent="0.2"/>
    <row r="106" spans="1:6" ht="15.75" customHeight="1" x14ac:dyDescent="0.2"/>
    <row r="107" spans="1:6" ht="15.75" customHeight="1" x14ac:dyDescent="0.2"/>
    <row r="108" spans="1:6" ht="15.75" customHeight="1" x14ac:dyDescent="0.2"/>
    <row r="109" spans="1:6" ht="15.75" customHeight="1" x14ac:dyDescent="0.2"/>
    <row r="110" spans="1:6" ht="15.75" customHeight="1" x14ac:dyDescent="0.2"/>
    <row r="111" spans="1:6" ht="15.75" customHeight="1" x14ac:dyDescent="0.2"/>
    <row r="112" spans="1:6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G992"/>
  <sheetViews>
    <sheetView zoomScale="68" workbookViewId="0">
      <pane xSplit="1" ySplit="1" topLeftCell="B27" activePane="bottomRight" state="frozen"/>
      <selection pane="topRight" activeCell="B1" sqref="B1"/>
      <selection pane="bottomLeft" activeCell="A2" sqref="A2"/>
      <selection pane="bottomRight" activeCell="A35" sqref="A35"/>
    </sheetView>
  </sheetViews>
  <sheetFormatPr baseColWidth="10" defaultColWidth="12.625" defaultRowHeight="15" customHeight="1" x14ac:dyDescent="0.2"/>
  <cols>
    <col min="1" max="1" width="3.375" customWidth="1"/>
    <col min="2" max="2" width="26.875" customWidth="1"/>
    <col min="3" max="3" width="35.625" customWidth="1"/>
    <col min="4" max="4" width="63.625" customWidth="1"/>
    <col min="5" max="5" width="14.375" customWidth="1"/>
    <col min="6" max="6" width="15.375" customWidth="1"/>
    <col min="7" max="7" width="9.375" customWidth="1"/>
  </cols>
  <sheetData>
    <row r="1" spans="1:7" ht="37.5" customHeight="1" x14ac:dyDescent="0.35">
      <c r="A1" s="7" t="s">
        <v>62</v>
      </c>
      <c r="B1" s="8" t="s">
        <v>63</v>
      </c>
      <c r="C1" s="8" t="s">
        <v>158</v>
      </c>
      <c r="D1" s="8" t="s">
        <v>159</v>
      </c>
      <c r="E1" s="31" t="s">
        <v>160</v>
      </c>
      <c r="F1" s="9" t="s">
        <v>161</v>
      </c>
    </row>
    <row r="2" spans="1:7" ht="30" customHeight="1" x14ac:dyDescent="0.25">
      <c r="A2" s="10">
        <f t="shared" ref="A2:A39" si="0">ROW(A1)</f>
        <v>1</v>
      </c>
      <c r="B2" s="4" t="s">
        <v>85</v>
      </c>
      <c r="C2" s="5" t="s">
        <v>162</v>
      </c>
      <c r="D2" s="4" t="s">
        <v>357</v>
      </c>
      <c r="E2" s="4" t="s">
        <v>163</v>
      </c>
      <c r="F2" s="30">
        <v>43808</v>
      </c>
      <c r="G2" s="11"/>
    </row>
    <row r="3" spans="1:7" ht="30" customHeight="1" x14ac:dyDescent="0.25">
      <c r="A3" s="10">
        <f t="shared" si="0"/>
        <v>2</v>
      </c>
      <c r="B3" s="4" t="s">
        <v>164</v>
      </c>
      <c r="C3" s="5" t="s">
        <v>165</v>
      </c>
      <c r="D3" s="4" t="s">
        <v>358</v>
      </c>
      <c r="E3" s="4" t="s">
        <v>163</v>
      </c>
      <c r="F3" s="30">
        <v>45189</v>
      </c>
      <c r="G3" s="11"/>
    </row>
    <row r="4" spans="1:7" ht="30" customHeight="1" x14ac:dyDescent="0.25">
      <c r="A4" s="10">
        <f t="shared" si="0"/>
        <v>3</v>
      </c>
      <c r="B4" s="4" t="s">
        <v>77</v>
      </c>
      <c r="C4" s="5" t="s">
        <v>166</v>
      </c>
      <c r="D4" s="4" t="s">
        <v>357</v>
      </c>
      <c r="E4" s="4" t="s">
        <v>163</v>
      </c>
      <c r="F4" s="30">
        <v>43808</v>
      </c>
      <c r="G4" s="11"/>
    </row>
    <row r="5" spans="1:7" ht="30" customHeight="1" x14ac:dyDescent="0.25">
      <c r="A5" s="10">
        <f t="shared" si="0"/>
        <v>4</v>
      </c>
      <c r="B5" s="4" t="s">
        <v>77</v>
      </c>
      <c r="C5" s="5" t="s">
        <v>167</v>
      </c>
      <c r="D5" s="4" t="s">
        <v>357</v>
      </c>
      <c r="E5" s="4" t="s">
        <v>163</v>
      </c>
      <c r="F5" s="30">
        <v>43808</v>
      </c>
      <c r="G5" s="11"/>
    </row>
    <row r="6" spans="1:7" ht="30" customHeight="1" x14ac:dyDescent="0.25">
      <c r="A6" s="10">
        <f t="shared" si="0"/>
        <v>5</v>
      </c>
      <c r="B6" s="4" t="s">
        <v>168</v>
      </c>
      <c r="C6" s="5" t="s">
        <v>169</v>
      </c>
      <c r="D6" s="4" t="s">
        <v>359</v>
      </c>
      <c r="E6" s="4" t="s">
        <v>163</v>
      </c>
      <c r="F6" s="30">
        <v>44971</v>
      </c>
      <c r="G6" s="11"/>
    </row>
    <row r="7" spans="1:7" ht="30" customHeight="1" x14ac:dyDescent="0.25">
      <c r="A7" s="10">
        <f t="shared" si="0"/>
        <v>6</v>
      </c>
      <c r="B7" s="4" t="s">
        <v>170</v>
      </c>
      <c r="C7" s="5" t="s">
        <v>171</v>
      </c>
      <c r="D7" s="4" t="s">
        <v>359</v>
      </c>
      <c r="E7" s="4" t="s">
        <v>163</v>
      </c>
      <c r="F7" s="30">
        <v>44603</v>
      </c>
      <c r="G7" s="11"/>
    </row>
    <row r="8" spans="1:7" ht="30" customHeight="1" x14ac:dyDescent="0.25">
      <c r="A8" s="10">
        <f t="shared" si="0"/>
        <v>7</v>
      </c>
      <c r="B8" s="4" t="s">
        <v>172</v>
      </c>
      <c r="C8" s="5" t="s">
        <v>173</v>
      </c>
      <c r="D8" s="4" t="s">
        <v>360</v>
      </c>
      <c r="E8" s="4" t="s">
        <v>163</v>
      </c>
      <c r="F8" s="30">
        <v>45106</v>
      </c>
      <c r="G8" s="11"/>
    </row>
    <row r="9" spans="1:7" ht="30" customHeight="1" x14ac:dyDescent="0.25">
      <c r="A9" s="10">
        <f t="shared" si="0"/>
        <v>8</v>
      </c>
      <c r="B9" s="4" t="s">
        <v>174</v>
      </c>
      <c r="C9" s="5" t="s">
        <v>175</v>
      </c>
      <c r="D9" s="4" t="s">
        <v>359</v>
      </c>
      <c r="E9" s="4" t="s">
        <v>163</v>
      </c>
      <c r="F9" s="30">
        <v>44540</v>
      </c>
      <c r="G9" s="11"/>
    </row>
    <row r="10" spans="1:7" ht="30" customHeight="1" x14ac:dyDescent="0.25">
      <c r="A10" s="10">
        <f t="shared" si="0"/>
        <v>9</v>
      </c>
      <c r="B10" s="4" t="s">
        <v>70</v>
      </c>
      <c r="C10" s="5" t="s">
        <v>176</v>
      </c>
      <c r="D10" s="4" t="s">
        <v>361</v>
      </c>
      <c r="E10" s="4" t="s">
        <v>163</v>
      </c>
      <c r="F10" s="30">
        <v>43585</v>
      </c>
      <c r="G10" s="11"/>
    </row>
    <row r="11" spans="1:7" ht="30" customHeight="1" x14ac:dyDescent="0.25">
      <c r="A11" s="10">
        <f t="shared" si="0"/>
        <v>10</v>
      </c>
      <c r="B11" s="4" t="s">
        <v>178</v>
      </c>
      <c r="C11" s="5" t="s">
        <v>179</v>
      </c>
      <c r="D11" s="4" t="s">
        <v>359</v>
      </c>
      <c r="E11" s="4" t="s">
        <v>163</v>
      </c>
      <c r="F11" s="30">
        <v>43528</v>
      </c>
      <c r="G11" s="11"/>
    </row>
    <row r="12" spans="1:7" ht="30" customHeight="1" x14ac:dyDescent="0.25">
      <c r="A12" s="10">
        <f t="shared" si="0"/>
        <v>11</v>
      </c>
      <c r="B12" s="4" t="s">
        <v>180</v>
      </c>
      <c r="C12" s="5" t="s">
        <v>181</v>
      </c>
      <c r="D12" s="4" t="s">
        <v>364</v>
      </c>
      <c r="E12" s="4" t="s">
        <v>163</v>
      </c>
      <c r="F12" s="30">
        <v>44305</v>
      </c>
      <c r="G12" s="11"/>
    </row>
    <row r="13" spans="1:7" ht="30" customHeight="1" x14ac:dyDescent="0.25">
      <c r="A13" s="10">
        <f t="shared" si="0"/>
        <v>12</v>
      </c>
      <c r="B13" s="4" t="s">
        <v>182</v>
      </c>
      <c r="C13" s="5" t="s">
        <v>183</v>
      </c>
      <c r="D13" s="4" t="s">
        <v>359</v>
      </c>
      <c r="E13" s="4" t="s">
        <v>163</v>
      </c>
      <c r="F13" s="30">
        <v>42772</v>
      </c>
      <c r="G13" s="11"/>
    </row>
    <row r="14" spans="1:7" ht="30" customHeight="1" x14ac:dyDescent="0.25">
      <c r="A14" s="10">
        <f t="shared" si="0"/>
        <v>13</v>
      </c>
      <c r="B14" s="4" t="s">
        <v>188</v>
      </c>
      <c r="C14" s="5" t="s">
        <v>189</v>
      </c>
      <c r="D14" s="4" t="s">
        <v>359</v>
      </c>
      <c r="E14" s="4" t="s">
        <v>163</v>
      </c>
      <c r="F14" s="30">
        <v>44938</v>
      </c>
      <c r="G14" s="11"/>
    </row>
    <row r="15" spans="1:7" ht="30" customHeight="1" x14ac:dyDescent="0.25">
      <c r="A15" s="10">
        <f t="shared" si="0"/>
        <v>14</v>
      </c>
      <c r="B15" s="4" t="s">
        <v>190</v>
      </c>
      <c r="C15" s="5" t="s">
        <v>191</v>
      </c>
      <c r="D15" s="4" t="s">
        <v>359</v>
      </c>
      <c r="E15" s="4" t="s">
        <v>163</v>
      </c>
      <c r="F15" s="30">
        <v>45084</v>
      </c>
      <c r="G15" s="11"/>
    </row>
    <row r="16" spans="1:7" ht="30" customHeight="1" x14ac:dyDescent="0.25">
      <c r="A16" s="10">
        <f t="shared" si="0"/>
        <v>15</v>
      </c>
      <c r="B16" s="4" t="s">
        <v>192</v>
      </c>
      <c r="C16" s="5" t="s">
        <v>193</v>
      </c>
      <c r="D16" s="4" t="s">
        <v>357</v>
      </c>
      <c r="E16" s="4" t="s">
        <v>163</v>
      </c>
      <c r="F16" s="30">
        <v>45086</v>
      </c>
      <c r="G16" s="11"/>
    </row>
    <row r="17" spans="1:7" ht="30" customHeight="1" x14ac:dyDescent="0.25">
      <c r="A17" s="10">
        <f t="shared" si="0"/>
        <v>16</v>
      </c>
      <c r="B17" s="4" t="s">
        <v>194</v>
      </c>
      <c r="C17" s="5" t="s">
        <v>195</v>
      </c>
      <c r="D17" s="4" t="s">
        <v>357</v>
      </c>
      <c r="E17" s="4" t="s">
        <v>163</v>
      </c>
      <c r="F17" s="30">
        <v>45083</v>
      </c>
      <c r="G17" s="11"/>
    </row>
    <row r="18" spans="1:7" ht="30" customHeight="1" x14ac:dyDescent="0.25">
      <c r="A18" s="10">
        <f t="shared" si="0"/>
        <v>17</v>
      </c>
      <c r="B18" s="4" t="s">
        <v>196</v>
      </c>
      <c r="C18" s="5" t="s">
        <v>197</v>
      </c>
      <c r="D18" s="4" t="s">
        <v>359</v>
      </c>
      <c r="E18" s="4" t="s">
        <v>163</v>
      </c>
      <c r="F18" s="30">
        <v>42649</v>
      </c>
      <c r="G18" s="11"/>
    </row>
    <row r="19" spans="1:7" ht="30" customHeight="1" x14ac:dyDescent="0.25">
      <c r="A19" s="10">
        <f t="shared" si="0"/>
        <v>18</v>
      </c>
      <c r="B19" s="4" t="s">
        <v>198</v>
      </c>
      <c r="C19" s="5" t="s">
        <v>199</v>
      </c>
      <c r="D19" s="4" t="s">
        <v>359</v>
      </c>
      <c r="E19" s="4" t="s">
        <v>163</v>
      </c>
      <c r="F19" s="30">
        <v>45429</v>
      </c>
      <c r="G19" s="11"/>
    </row>
    <row r="20" spans="1:7" ht="30" customHeight="1" x14ac:dyDescent="0.25">
      <c r="A20" s="10">
        <f t="shared" si="0"/>
        <v>19</v>
      </c>
      <c r="B20" s="33"/>
      <c r="C20" s="34" t="s">
        <v>200</v>
      </c>
      <c r="D20" s="33" t="s">
        <v>363</v>
      </c>
      <c r="E20" s="33"/>
      <c r="F20" s="33"/>
      <c r="G20" s="11"/>
    </row>
    <row r="21" spans="1:7" ht="30" customHeight="1" x14ac:dyDescent="0.25">
      <c r="A21" s="10">
        <f t="shared" si="0"/>
        <v>20</v>
      </c>
      <c r="B21" s="4" t="s">
        <v>204</v>
      </c>
      <c r="C21" s="5" t="s">
        <v>205</v>
      </c>
      <c r="D21" s="4" t="s">
        <v>365</v>
      </c>
      <c r="E21" s="4" t="s">
        <v>163</v>
      </c>
      <c r="F21" s="30">
        <v>43871</v>
      </c>
      <c r="G21" s="11"/>
    </row>
    <row r="22" spans="1:7" ht="30" customHeight="1" x14ac:dyDescent="0.25">
      <c r="A22" s="10">
        <f t="shared" si="0"/>
        <v>21</v>
      </c>
      <c r="B22" s="4" t="s">
        <v>206</v>
      </c>
      <c r="C22" s="5" t="s">
        <v>207</v>
      </c>
      <c r="D22" s="32" t="s">
        <v>366</v>
      </c>
      <c r="E22" s="4" t="s">
        <v>163</v>
      </c>
      <c r="F22" s="30">
        <v>43017</v>
      </c>
      <c r="G22" s="11"/>
    </row>
    <row r="23" spans="1:7" ht="30" customHeight="1" x14ac:dyDescent="0.25">
      <c r="A23" s="10">
        <f t="shared" si="0"/>
        <v>22</v>
      </c>
      <c r="B23" s="4" t="s">
        <v>208</v>
      </c>
      <c r="C23" s="5" t="s">
        <v>209</v>
      </c>
      <c r="D23" s="32" t="s">
        <v>359</v>
      </c>
      <c r="E23" s="4" t="s">
        <v>163</v>
      </c>
      <c r="F23" s="30">
        <v>45327</v>
      </c>
      <c r="G23" s="11"/>
    </row>
    <row r="24" spans="1:7" ht="30" customHeight="1" x14ac:dyDescent="0.25">
      <c r="A24" s="10">
        <f t="shared" si="0"/>
        <v>23</v>
      </c>
      <c r="B24" s="4" t="s">
        <v>210</v>
      </c>
      <c r="C24" s="5" t="s">
        <v>211</v>
      </c>
      <c r="D24" s="32" t="s">
        <v>359</v>
      </c>
      <c r="E24" s="4" t="s">
        <v>163</v>
      </c>
      <c r="F24" s="30">
        <v>44595</v>
      </c>
      <c r="G24" s="11"/>
    </row>
    <row r="25" spans="1:7" ht="30" customHeight="1" x14ac:dyDescent="0.25">
      <c r="A25" s="10">
        <f t="shared" si="0"/>
        <v>24</v>
      </c>
      <c r="B25" s="4" t="s">
        <v>212</v>
      </c>
      <c r="C25" s="5" t="s">
        <v>213</v>
      </c>
      <c r="D25" s="32" t="s">
        <v>364</v>
      </c>
      <c r="E25" s="4" t="s">
        <v>163</v>
      </c>
      <c r="F25" s="30">
        <v>45042</v>
      </c>
      <c r="G25" s="11"/>
    </row>
    <row r="26" spans="1:7" ht="30" customHeight="1" x14ac:dyDescent="0.25">
      <c r="A26" s="10">
        <f t="shared" si="0"/>
        <v>25</v>
      </c>
      <c r="B26" s="4" t="s">
        <v>214</v>
      </c>
      <c r="C26" s="5" t="s">
        <v>215</v>
      </c>
      <c r="D26" s="32" t="s">
        <v>359</v>
      </c>
      <c r="E26" s="4" t="s">
        <v>163</v>
      </c>
      <c r="F26" s="30">
        <v>45323</v>
      </c>
      <c r="G26" s="11"/>
    </row>
    <row r="27" spans="1:7" ht="30" customHeight="1" x14ac:dyDescent="0.25">
      <c r="A27" s="10">
        <f t="shared" si="0"/>
        <v>26</v>
      </c>
      <c r="B27" s="4" t="s">
        <v>216</v>
      </c>
      <c r="C27" s="5" t="s">
        <v>217</v>
      </c>
      <c r="D27" s="32" t="s">
        <v>359</v>
      </c>
      <c r="E27" s="4" t="s">
        <v>163</v>
      </c>
      <c r="F27" s="30">
        <v>44291</v>
      </c>
      <c r="G27" s="11"/>
    </row>
    <row r="28" spans="1:7" ht="30" customHeight="1" x14ac:dyDescent="0.25">
      <c r="A28" s="10">
        <f t="shared" si="0"/>
        <v>27</v>
      </c>
      <c r="B28" s="4" t="s">
        <v>218</v>
      </c>
      <c r="C28" s="5" t="s">
        <v>219</v>
      </c>
      <c r="D28" s="32" t="s">
        <v>359</v>
      </c>
      <c r="E28" s="4" t="s">
        <v>163</v>
      </c>
      <c r="F28" s="30">
        <v>45259</v>
      </c>
      <c r="G28" s="11"/>
    </row>
    <row r="29" spans="1:7" ht="30" customHeight="1" x14ac:dyDescent="0.25">
      <c r="A29" s="10">
        <f t="shared" si="0"/>
        <v>28</v>
      </c>
      <c r="B29" s="33"/>
      <c r="C29" s="34" t="s">
        <v>220</v>
      </c>
      <c r="D29" s="33" t="s">
        <v>363</v>
      </c>
      <c r="E29" s="33"/>
      <c r="F29" s="33"/>
      <c r="G29" s="11"/>
    </row>
    <row r="30" spans="1:7" ht="30" customHeight="1" x14ac:dyDescent="0.25">
      <c r="A30" s="10">
        <f t="shared" si="0"/>
        <v>29</v>
      </c>
      <c r="B30" s="33"/>
      <c r="C30" s="34" t="s">
        <v>221</v>
      </c>
      <c r="D30" s="33" t="s">
        <v>363</v>
      </c>
      <c r="E30" s="33"/>
      <c r="F30" s="33"/>
      <c r="G30" s="11"/>
    </row>
    <row r="31" spans="1:7" ht="30" customHeight="1" x14ac:dyDescent="0.25">
      <c r="A31" s="10">
        <f t="shared" si="0"/>
        <v>30</v>
      </c>
      <c r="B31" s="4" t="s">
        <v>100</v>
      </c>
      <c r="C31" s="34" t="s">
        <v>278</v>
      </c>
      <c r="D31" s="4" t="s">
        <v>367</v>
      </c>
      <c r="E31" s="4" t="s">
        <v>163</v>
      </c>
      <c r="F31" s="30">
        <v>40829</v>
      </c>
      <c r="G31" s="11"/>
    </row>
    <row r="32" spans="1:7" ht="30" customHeight="1" x14ac:dyDescent="0.25">
      <c r="A32" s="10">
        <f t="shared" si="0"/>
        <v>31</v>
      </c>
      <c r="B32" s="59" t="s">
        <v>71</v>
      </c>
      <c r="C32" s="87" t="s">
        <v>229</v>
      </c>
      <c r="D32" s="54"/>
      <c r="E32" s="4" t="s">
        <v>163</v>
      </c>
      <c r="F32" s="43"/>
    </row>
    <row r="33" spans="1:6" ht="30" customHeight="1" x14ac:dyDescent="0.25">
      <c r="A33" s="10">
        <f t="shared" si="0"/>
        <v>32</v>
      </c>
      <c r="B33" s="59"/>
      <c r="C33" s="87" t="s">
        <v>402</v>
      </c>
      <c r="D33" s="54"/>
      <c r="E33" s="4" t="s">
        <v>163</v>
      </c>
      <c r="F33" s="42"/>
    </row>
    <row r="34" spans="1:6" ht="30" customHeight="1" x14ac:dyDescent="0.25">
      <c r="A34" s="10">
        <f t="shared" si="0"/>
        <v>33</v>
      </c>
      <c r="B34" s="59" t="s">
        <v>85</v>
      </c>
      <c r="C34" s="87" t="s">
        <v>235</v>
      </c>
      <c r="D34" s="54"/>
      <c r="E34" s="4" t="s">
        <v>163</v>
      </c>
      <c r="F34" s="43"/>
    </row>
    <row r="35" spans="1:6" ht="30" customHeight="1" x14ac:dyDescent="0.25">
      <c r="A35" s="10">
        <f t="shared" si="0"/>
        <v>34</v>
      </c>
      <c r="B35" s="59" t="s">
        <v>85</v>
      </c>
      <c r="C35" s="87" t="s">
        <v>238</v>
      </c>
      <c r="D35" s="54"/>
      <c r="E35" s="4" t="s">
        <v>163</v>
      </c>
      <c r="F35" s="42"/>
    </row>
    <row r="36" spans="1:6" ht="30" customHeight="1" x14ac:dyDescent="0.25">
      <c r="A36" s="10">
        <f t="shared" si="0"/>
        <v>35</v>
      </c>
      <c r="B36" s="59" t="s">
        <v>85</v>
      </c>
      <c r="C36" s="87" t="s">
        <v>240</v>
      </c>
      <c r="D36" s="54"/>
      <c r="E36" s="4" t="s">
        <v>163</v>
      </c>
      <c r="F36" s="42"/>
    </row>
    <row r="37" spans="1:6" ht="30" customHeight="1" x14ac:dyDescent="0.25">
      <c r="A37" s="10">
        <f t="shared" si="0"/>
        <v>36</v>
      </c>
      <c r="B37" s="59" t="s">
        <v>85</v>
      </c>
      <c r="C37" s="87" t="s">
        <v>244</v>
      </c>
      <c r="D37" s="54"/>
      <c r="E37" s="4" t="s">
        <v>163</v>
      </c>
      <c r="F37" s="42"/>
    </row>
    <row r="38" spans="1:6" ht="30" customHeight="1" x14ac:dyDescent="0.25">
      <c r="A38" s="10">
        <f t="shared" si="0"/>
        <v>37</v>
      </c>
      <c r="B38" s="59" t="s">
        <v>85</v>
      </c>
      <c r="C38" s="87" t="s">
        <v>245</v>
      </c>
      <c r="D38" s="54"/>
      <c r="E38" s="4" t="s">
        <v>163</v>
      </c>
      <c r="F38" s="42"/>
    </row>
    <row r="39" spans="1:6" ht="30" customHeight="1" x14ac:dyDescent="0.25">
      <c r="A39" s="10">
        <f t="shared" si="0"/>
        <v>38</v>
      </c>
      <c r="B39" s="59" t="s">
        <v>85</v>
      </c>
      <c r="C39" s="87" t="s">
        <v>247</v>
      </c>
      <c r="D39" s="54"/>
      <c r="E39" s="4" t="s">
        <v>163</v>
      </c>
      <c r="F39" s="42"/>
    </row>
    <row r="40" spans="1:6" ht="15.75" customHeight="1" x14ac:dyDescent="0.25">
      <c r="A40" s="12"/>
    </row>
    <row r="41" spans="1:6" ht="15.75" customHeight="1" x14ac:dyDescent="0.25">
      <c r="A41" s="12"/>
    </row>
    <row r="42" spans="1:6" ht="15.75" customHeight="1" x14ac:dyDescent="0.25">
      <c r="A42" s="12"/>
    </row>
    <row r="43" spans="1:6" ht="15.75" customHeight="1" x14ac:dyDescent="0.25">
      <c r="A43" s="12"/>
    </row>
    <row r="44" spans="1:6" ht="15.75" customHeight="1" x14ac:dyDescent="0.25">
      <c r="A44" s="12"/>
    </row>
    <row r="45" spans="1:6" ht="15.75" customHeight="1" x14ac:dyDescent="0.25">
      <c r="A45" s="12"/>
    </row>
    <row r="46" spans="1:6" ht="15.75" customHeight="1" x14ac:dyDescent="0.25">
      <c r="A46" s="12"/>
    </row>
    <row r="47" spans="1:6" ht="15.75" customHeight="1" x14ac:dyDescent="0.25">
      <c r="A47" s="12"/>
    </row>
    <row r="48" spans="1:6" ht="15.75" customHeight="1" x14ac:dyDescent="0.25">
      <c r="A48" s="12"/>
    </row>
    <row r="49" spans="1:1" ht="15.75" customHeight="1" x14ac:dyDescent="0.25">
      <c r="A49" s="12"/>
    </row>
    <row r="50" spans="1:1" ht="15.75" customHeight="1" x14ac:dyDescent="0.25">
      <c r="A50" s="12"/>
    </row>
    <row r="51" spans="1:1" ht="15.75" customHeight="1" x14ac:dyDescent="0.25">
      <c r="A51" s="12"/>
    </row>
    <row r="52" spans="1:1" ht="15.75" customHeight="1" x14ac:dyDescent="0.25">
      <c r="A52" s="12"/>
    </row>
    <row r="53" spans="1:1" ht="15.75" customHeight="1" x14ac:dyDescent="0.25">
      <c r="A53" s="12"/>
    </row>
    <row r="54" spans="1:1" ht="15.75" customHeight="1" x14ac:dyDescent="0.25">
      <c r="A54" s="12"/>
    </row>
    <row r="55" spans="1:1" ht="15.75" customHeight="1" x14ac:dyDescent="0.25">
      <c r="A55" s="12"/>
    </row>
    <row r="56" spans="1:1" ht="15.75" customHeight="1" x14ac:dyDescent="0.25">
      <c r="A56" s="12"/>
    </row>
    <row r="57" spans="1:1" ht="15.75" customHeight="1" x14ac:dyDescent="0.25">
      <c r="A57" s="12"/>
    </row>
    <row r="58" spans="1:1" ht="15.75" customHeight="1" x14ac:dyDescent="0.25">
      <c r="A58" s="12"/>
    </row>
    <row r="59" spans="1:1" ht="15.75" customHeight="1" x14ac:dyDescent="0.25">
      <c r="A59" s="12"/>
    </row>
    <row r="60" spans="1:1" ht="15.75" customHeight="1" x14ac:dyDescent="0.25">
      <c r="A60" s="12"/>
    </row>
    <row r="61" spans="1:1" ht="15.75" customHeight="1" x14ac:dyDescent="0.25">
      <c r="A61" s="12"/>
    </row>
    <row r="62" spans="1:1" ht="15.75" customHeight="1" x14ac:dyDescent="0.25">
      <c r="A62" s="12"/>
    </row>
    <row r="63" spans="1:1" ht="15.75" customHeight="1" x14ac:dyDescent="0.25">
      <c r="A63" s="12"/>
    </row>
    <row r="64" spans="1:1" ht="15.75" customHeight="1" x14ac:dyDescent="0.25">
      <c r="A64" s="12"/>
    </row>
    <row r="65" spans="1:1" ht="15.75" customHeight="1" x14ac:dyDescent="0.25">
      <c r="A65" s="12"/>
    </row>
    <row r="66" spans="1:1" ht="15.75" customHeight="1" x14ac:dyDescent="0.25">
      <c r="A66" s="12"/>
    </row>
    <row r="67" spans="1:1" ht="15.75" customHeight="1" x14ac:dyDescent="0.25">
      <c r="A67" s="12"/>
    </row>
    <row r="68" spans="1:1" ht="15.75" customHeight="1" x14ac:dyDescent="0.25">
      <c r="A68" s="12"/>
    </row>
    <row r="69" spans="1:1" ht="15.75" customHeight="1" x14ac:dyDescent="0.25">
      <c r="A69" s="12"/>
    </row>
    <row r="70" spans="1:1" ht="15.75" customHeight="1" x14ac:dyDescent="0.25">
      <c r="A70" s="12"/>
    </row>
    <row r="71" spans="1:1" ht="15.75" customHeight="1" x14ac:dyDescent="0.25">
      <c r="A71" s="12"/>
    </row>
    <row r="72" spans="1:1" ht="15.75" customHeight="1" x14ac:dyDescent="0.25">
      <c r="A72" s="12"/>
    </row>
    <row r="73" spans="1:1" ht="15.75" customHeight="1" x14ac:dyDescent="0.25">
      <c r="A73" s="12"/>
    </row>
    <row r="74" spans="1:1" ht="15.75" customHeight="1" x14ac:dyDescent="0.25">
      <c r="A74" s="12"/>
    </row>
    <row r="75" spans="1:1" ht="15.75" customHeight="1" x14ac:dyDescent="0.25">
      <c r="A75" s="12"/>
    </row>
    <row r="76" spans="1:1" ht="15.75" customHeight="1" x14ac:dyDescent="0.25">
      <c r="A76" s="12"/>
    </row>
    <row r="77" spans="1:1" ht="15.75" customHeight="1" x14ac:dyDescent="0.25">
      <c r="A77" s="12"/>
    </row>
    <row r="78" spans="1:1" ht="15.75" customHeight="1" x14ac:dyDescent="0.25">
      <c r="A78" s="12"/>
    </row>
    <row r="79" spans="1:1" ht="15.75" customHeight="1" x14ac:dyDescent="0.25">
      <c r="A79" s="12"/>
    </row>
    <row r="80" spans="1:1" ht="15.75" customHeight="1" x14ac:dyDescent="0.25">
      <c r="A80" s="12"/>
    </row>
    <row r="81" spans="1:1" ht="15.75" customHeight="1" x14ac:dyDescent="0.25">
      <c r="A81" s="12"/>
    </row>
    <row r="82" spans="1:1" ht="15.75" customHeight="1" x14ac:dyDescent="0.25">
      <c r="A82" s="12"/>
    </row>
    <row r="83" spans="1:1" ht="15.75" customHeight="1" x14ac:dyDescent="0.25">
      <c r="A83" s="12"/>
    </row>
    <row r="84" spans="1:1" ht="15.75" customHeight="1" x14ac:dyDescent="0.25">
      <c r="A84" s="12"/>
    </row>
    <row r="85" spans="1:1" ht="15.75" customHeight="1" x14ac:dyDescent="0.25">
      <c r="A85" s="12"/>
    </row>
    <row r="86" spans="1:1" ht="15.75" customHeight="1" x14ac:dyDescent="0.25">
      <c r="A86" s="12"/>
    </row>
    <row r="87" spans="1:1" ht="15.75" customHeight="1" x14ac:dyDescent="0.25">
      <c r="A87" s="12"/>
    </row>
    <row r="88" spans="1:1" ht="15.75" customHeight="1" x14ac:dyDescent="0.25">
      <c r="A88" s="12"/>
    </row>
    <row r="89" spans="1:1" ht="15.75" customHeight="1" x14ac:dyDescent="0.25">
      <c r="A89" s="12"/>
    </row>
    <row r="90" spans="1:1" ht="15.75" customHeight="1" x14ac:dyDescent="0.25">
      <c r="A90" s="12"/>
    </row>
    <row r="91" spans="1:1" ht="15.75" customHeight="1" x14ac:dyDescent="0.25">
      <c r="A91" s="12"/>
    </row>
    <row r="92" spans="1:1" ht="15.75" customHeight="1" x14ac:dyDescent="0.25">
      <c r="A92" s="12"/>
    </row>
    <row r="93" spans="1:1" ht="15.75" customHeight="1" x14ac:dyDescent="0.2"/>
    <row r="94" spans="1:1" ht="15.75" customHeight="1" x14ac:dyDescent="0.2"/>
    <row r="95" spans="1:1" ht="15.75" customHeight="1" x14ac:dyDescent="0.2"/>
    <row r="96" spans="1:1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AUDIENCIAS</vt:lpstr>
      <vt:lpstr>BASE DE PROCESOS</vt:lpstr>
      <vt:lpstr>PROCESOS POR JURISDICCION</vt:lpstr>
      <vt:lpstr>PROCESOS TERMINADOS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OVIEDO ROMERO</dc:creator>
  <cp:lastModifiedBy>SANTIAGO OVIEDO ROMERO</cp:lastModifiedBy>
  <dcterms:created xsi:type="dcterms:W3CDTF">2023-10-05T14:52:22Z</dcterms:created>
  <dcterms:modified xsi:type="dcterms:W3CDTF">2024-12-11T18:53:38Z</dcterms:modified>
</cp:coreProperties>
</file>